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28455" windowHeight="11955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Доходы!$3:$5</definedName>
    <definedName name="_xlnm.Print_Titles" localSheetId="2">Источники!$1:$4</definedName>
    <definedName name="_xlnm.Print_Titles" localSheetId="1">Расходы!$1:$4</definedName>
  </definedNames>
  <calcPr calcId="125725"/>
</workbook>
</file>

<file path=xl/calcChain.xml><?xml version="1.0" encoding="utf-8"?>
<calcChain xmlns="http://schemas.openxmlformats.org/spreadsheetml/2006/main">
  <c r="F7" i="4"/>
  <c r="F9"/>
  <c r="F11"/>
  <c r="F12"/>
  <c r="F13"/>
  <c r="F14"/>
  <c r="F15"/>
  <c r="F16"/>
  <c r="F17"/>
  <c r="F18"/>
  <c r="F19"/>
  <c r="F20"/>
  <c r="F21"/>
  <c r="F22"/>
  <c r="F5"/>
  <c r="F7" i="3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2"/>
  <c r="F5"/>
  <c r="F8" i="2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6"/>
</calcChain>
</file>

<file path=xl/sharedStrings.xml><?xml version="1.0" encoding="utf-8"?>
<sst xmlns="http://schemas.openxmlformats.org/spreadsheetml/2006/main" count="959" uniqueCount="529">
  <si>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</si>
  <si>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</si>
  <si>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</si>
  <si>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</si>
  <si>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Наименование показателя</t>
  </si>
  <si>
    <t>Исполнено</t>
  </si>
  <si>
    <t>1</t>
  </si>
  <si>
    <t>2</t>
  </si>
  <si>
    <t>3</t>
  </si>
  <si>
    <t>14</t>
  </si>
  <si>
    <t>28</t>
  </si>
  <si>
    <t>29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</si>
  <si>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</si>
  <si>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</si>
  <si>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</si>
  <si>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</si>
  <si>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</si>
  <si>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</si>
  <si>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</si>
  <si>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</si>
  <si>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</si>
  <si>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</si>
  <si>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</si>
  <si>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</si>
  <si>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</si>
  <si>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</si>
  <si>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</si>
  <si>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</si>
  <si>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</si>
  <si>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</si>
  <si>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</si>
  <si>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</si>
  <si>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</si>
  <si>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</si>
  <si>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</si>
  <si>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</si>
  <si>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</si>
  <si>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</si>
  <si>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</si>
  <si>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</si>
  <si>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</si>
  <si>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</si>
  <si>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</si>
  <si>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</si>
  <si>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</si>
  <si>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</si>
  <si>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</si>
  <si>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</si>
  <si>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</si>
  <si>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</si>
  <si>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</si>
  <si>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</si>
  <si>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</si>
  <si>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</si>
  <si>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</si>
  <si>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</si>
  <si>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</si>
  <si>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</si>
  <si>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</si>
  <si>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</si>
  <si>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</si>
  <si>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</si>
  <si>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</si>
  <si>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</si>
  <si>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</si>
  <si>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</si>
  <si>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</si>
  <si>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</si>
  <si>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</si>
  <si>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</si>
  <si>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</si>
  <si>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</si>
  <si>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</si>
  <si>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</si>
  <si>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</si>
  <si>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</si>
  <si>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</si>
  <si>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</si>
  <si>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</si>
  <si>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</si>
  <si>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</si>
  <si>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</si>
  <si>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</si>
  <si>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</si>
  <si>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</si>
  <si>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</si>
  <si>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</si>
  <si>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</si>
  <si>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</si>
  <si>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</si>
  <si>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</si>
  <si>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</si>
  <si>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</si>
  <si>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</si>
  <si>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</si>
  <si>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</si>
  <si>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</si>
  <si>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</si>
  <si>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</si>
  <si>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</si>
  <si>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</si>
  <si>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</si>
  <si>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</si>
  <si>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</si>
  <si>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</si>
  <si>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</si>
  <si>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</si>
  <si>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</si>
  <si>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</si>
  <si>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</si>
  <si>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</si>
  <si>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</si>
  <si>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</si>
  <si>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</si>
  <si>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</si>
  <si>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</si>
  <si>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</si>
  <si>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</si>
  <si>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</si>
  <si>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</si>
  <si>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</si>
  <si>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</si>
  <si>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</si>
  <si>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</si>
  <si>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</si>
  <si>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</si>
  <si>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</si>
  <si>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</si>
  <si>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</si>
  <si>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</si>
  <si>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</si>
  <si>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</si>
  <si>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</si>
  <si>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</si>
  <si>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</si>
  <si>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</si>
  <si>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</si>
  <si>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</si>
  <si>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</si>
  <si>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</si>
  <si>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</si>
  <si>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</si>
  <si>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</si>
  <si>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</si>
  <si>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</si>
  <si>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</si>
  <si>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</si>
  <si>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</si>
  <si>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</si>
  <si>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</si>
  <si>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</si>
  <si>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</si>
  <si>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</si>
  <si>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</si>
  <si>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</si>
  <si>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</si>
  <si>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</si>
  <si>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</si>
  <si>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</si>
  <si>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</si>
  <si>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</si>
  <si>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</si>
  <si>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</si>
  <si>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</si>
  <si>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</si>
  <si>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</si>
  <si>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</si>
  <si>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</si>
  <si>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</si>
  <si>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</si>
  <si>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</si>
  <si>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</si>
  <si>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</si>
  <si>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</si>
  <si>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</si>
  <si>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</si>
  <si>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</si>
  <si>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</si>
  <si>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</si>
  <si>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</si>
  <si>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</si>
  <si>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</si>
  <si>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</si>
  <si>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</si>
  <si>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</si>
  <si>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</si>
  <si>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</si>
  <si>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</si>
  <si>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</si>
  <si>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</si>
  <si>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</si>
  <si>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</si>
  <si>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 000 2022559905 0000 150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</si>
  <si>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</si>
  <si>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</si>
  <si>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</si>
  <si>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</si>
  <si>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</si>
  <si>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</si>
  <si>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</si>
  <si>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</si>
  <si>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</si>
  <si>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</si>
  <si>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</si>
  <si>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</si>
  <si>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</si>
  <si>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</si>
  <si>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</si>
  <si>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</si>
  <si>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</si>
  <si>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</si>
  <si>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</si>
  <si>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</si>
  <si>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</si>
  <si>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</si>
  <si>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</si>
  <si>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</si>
  <si>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</si>
  <si>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</si>
  <si>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</si>
  <si>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</si>
  <si>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</si>
  <si>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</si>
  <si>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</si>
  <si>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</si>
  <si>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</si>
  <si>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</si>
  <si>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</si>
  <si>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</si>
  <si>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</si>
  <si>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</si>
  <si>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</si>
  <si>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</si>
  <si>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</si>
  <si>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</si>
  <si>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</si>
  <si>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</si>
  <si>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</si>
  <si>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</si>
  <si>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</si>
  <si>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</si>
  <si>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</si>
  <si>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</si>
  <si>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</si>
  <si>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</si>
  <si>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</si>
  <si>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</si>
  <si>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</si>
  <si>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</si>
  <si>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</si>
  <si>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</si>
  <si>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</si>
  <si>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</si>
  <si>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</si>
  <si>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</si>
  <si>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</si>
  <si>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</si>
  <si>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</si>
  <si>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</si>
  <si>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</si>
  <si>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</si>
  <si>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</si>
  <si>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</si>
  <si>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</si>
  <si>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</si>
  <si>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</si>
  <si>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</si>
  <si>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</si>
  <si>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</si>
  <si>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</si>
  <si>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</si>
  <si>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</si>
  <si>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</si>
  <si>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</si>
  <si>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</si>
  <si>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</si>
  <si>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</si>
  <si>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</si>
  <si>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</si>
  <si>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</si>
  <si>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</si>
  <si>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</si>
  <si>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</si>
  <si>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</si>
  <si>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</si>
  <si>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</si>
  <si>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</si>
  <si>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</si>
  <si>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</si>
  <si>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</si>
  <si>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</si>
  <si>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</si>
  <si>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</si>
  <si>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</si>
  <si>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</si>
  <si>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</si>
  <si>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</si>
  <si>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</si>
  <si>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</si>
  <si>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</si>
  <si>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</si>
  <si>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</si>
  <si>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</si>
  <si>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</si>
  <si>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</si>
  <si>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</si>
  <si>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</si>
  <si>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</si>
  <si>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</si>
  <si>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</si>
  <si>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</si>
  <si>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</si>
  <si>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</si>
  <si>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</si>
  <si>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</si>
  <si>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</si>
  <si>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</si>
  <si>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</si>
  <si>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</si>
  <si>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</si>
  <si>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</si>
  <si>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</si>
  <si>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</si>
  <si>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</si>
  <si>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</si>
  <si>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</si>
  <si>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</si>
  <si>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</si>
  <si>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</si>
  <si>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</si>
  <si>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</si>
  <si>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</si>
  <si>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</si>
  <si>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</si>
  <si>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</si>
  <si>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</si>
  <si>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</si>
  <si>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>Капитальные вложения в объекты государственной (муниципальной) собственности</t>
  </si>
  <si>
    <t xml:space="preserve"> 000 0310 0000000000 400</t>
  </si>
  <si>
    <t>Бюджетные инвестиции</t>
  </si>
  <si>
    <t xml:space="preserve"> 000 0310 0000000000 410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</si>
  <si>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</si>
  <si>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000 0310 0000000000 414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</si>
  <si>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</si>
  <si>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</si>
  <si>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</si>
  <si>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</si>
  <si>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</si>
  <si>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</si>
  <si>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</si>
  <si>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</si>
  <si>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</si>
  <si>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</si>
  <si>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</si>
  <si>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</si>
  <si>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</si>
  <si>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</si>
  <si>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</si>
  <si>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</si>
  <si>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</si>
  <si>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</si>
  <si>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</si>
  <si>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</si>
  <si>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</si>
  <si>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</si>
  <si>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</si>
  <si>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</si>
  <si>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</si>
  <si>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>Коммунальное хозяйство</t>
  </si>
  <si>
    <t xml:space="preserve"> 000 0502 0000000000 000</t>
  </si>
  <si>
    <t xml:space="preserve"> 000 0502 0000000000 400</t>
  </si>
  <si>
    <t xml:space="preserve"> 000 0502 0000000000 410</t>
  </si>
  <si>
    <t xml:space="preserve"> 000 0502 0000000000 414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</si>
  <si>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</si>
  <si>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</si>
  <si>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</si>
  <si>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</si>
  <si>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</si>
  <si>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</si>
  <si>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</si>
  <si>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</si>
  <si>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</si>
  <si>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</si>
  <si>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</si>
  <si>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</si>
  <si>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</si>
  <si>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</si>
  <si>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</si>
  <si>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</si>
  <si>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</si>
  <si>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</si>
  <si>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</si>
  <si>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</si>
  <si>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</si>
  <si>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</si>
  <si>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</si>
  <si>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</si>
  <si>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</si>
  <si>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</si>
  <si>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</si>
  <si>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</si>
  <si>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</si>
  <si>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</si>
  <si>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</si>
  <si>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</si>
  <si>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</si>
  <si>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</si>
  <si>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</si>
  <si>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</si>
  <si>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</si>
  <si>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</si>
  <si>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</si>
  <si>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</si>
  <si>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</si>
  <si>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</si>
  <si>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</si>
  <si>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</si>
  <si>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</si>
  <si>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</si>
  <si>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</si>
  <si>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</si>
  <si>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</si>
  <si>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</si>
  <si>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</si>
  <si>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</si>
  <si>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</si>
  <si>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</si>
  <si>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</si>
  <si>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</si>
  <si>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</si>
  <si>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</si>
  <si>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</si>
  <si>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</si>
  <si>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</si>
  <si>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</si>
  <si>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</si>
  <si>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</si>
  <si>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</si>
  <si>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</si>
  <si>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</si>
  <si>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</si>
  <si>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</si>
  <si>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</si>
  <si>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</si>
  <si>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</si>
  <si>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</si>
  <si>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</si>
  <si>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</si>
  <si>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</si>
  <si>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</si>
  <si>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</si>
  <si>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</si>
  <si>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</si>
  <si>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</si>
  <si>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</si>
  <si>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</si>
  <si>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</si>
  <si>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</si>
  <si>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Охрана семьи и детства</t>
  </si>
  <si>
    <t xml:space="preserve"> 000 1004 0000000000 000</t>
  </si>
  <si>
    <t xml:space="preserve"> 000 1004 0000000000 300</t>
  </si>
  <si>
    <t>Социальные выплаты гражданам, кроме публичных нормативных социальных выплат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</si>
  <si>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</si>
  <si>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</si>
  <si>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</si>
  <si>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</si>
  <si>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</si>
  <si>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</si>
  <si>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</si>
  <si>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000 1102 0000000000 600</t>
  </si>
  <si>
    <t>Субсидии автономным учреждениям</t>
  </si>
  <si>
    <t xml:space="preserve"> 000 1102 0000000000 620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</si>
  <si>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</si>
  <si>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000 1102 0000000000 621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</si>
  <si>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</si>
  <si>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</si>
  <si>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</si>
  <si>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</si>
  <si>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</si>
  <si>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</si>
  <si>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</si>
  <si>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</si>
  <si>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</si>
  <si>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</si>
  <si>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</si>
  <si>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</si>
  <si>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</si>
  <si>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</si>
  <si>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</si>
  <si>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</si>
  <si>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</si>
  <si>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</si>
  <si>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</si>
  <si>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</si>
  <si>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</si>
  <si>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</si>
  <si>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</si>
  <si>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</si>
  <si>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</si>
  <si>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</si>
  <si>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</si>
  <si>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</si>
  <si>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</si>
  <si>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</si>
  <si>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</si>
  <si>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</si>
  <si>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</si>
  <si>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</si>
  <si>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</si>
  <si>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</si>
  <si>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</si>
  <si>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</si>
  <si>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</si>
  <si>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</si>
  <si>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</si>
  <si>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</si>
  <si>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</si>
  <si>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</si>
  <si>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</si>
  <si>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</si>
  <si>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</si>
  <si>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</si>
  <si>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</si>
  <si>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</si>
  <si>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</si>
  <si>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Утверждено бюджетных назначений</t>
  </si>
  <si>
    <t>Неисполненные назначения</t>
  </si>
  <si>
    <t>Неисполненные назанчения</t>
  </si>
  <si>
    <t xml:space="preserve">Приложение к распоряжению Ровенской районной администрации Ровенского муниципального района Саратовской области от 07.04.2026 № 167-р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</si>
</sst>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8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73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4" fillId="0" borderId="15" xfId="80" applyNumberFormat="1" applyProtection="1"/>
    <xf numFmtId="0" fontId="7" fillId="0" borderId="25" xfId="86" applyNumberFormat="1" applyProtection="1">
      <alignment horizontal="left" wrapText="1"/>
    </xf>
    <xf numFmtId="0" fontId="7" fillId="0" borderId="32" xfId="91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4" fillId="0" borderId="13" xfId="97" applyNumberFormat="1" applyProtection="1"/>
    <xf numFmtId="0" fontId="7" fillId="0" borderId="1" xfId="57" applyNumberFormat="1" applyBorder="1" applyProtection="1"/>
    <xf numFmtId="49" fontId="7" fillId="0" borderId="60" xfId="35" applyBorder="1">
      <alignment horizontal="center" vertical="center" wrapText="1"/>
    </xf>
    <xf numFmtId="49" fontId="7" fillId="0" borderId="60" xfId="37" applyNumberFormat="1" applyBorder="1" applyProtection="1">
      <alignment horizontal="center" vertical="center" wrapText="1"/>
    </xf>
    <xf numFmtId="49" fontId="7" fillId="0" borderId="60" xfId="35" applyNumberFormat="1" applyBorder="1" applyProtection="1">
      <alignment horizontal="center" vertical="center" wrapText="1"/>
    </xf>
    <xf numFmtId="49" fontId="7" fillId="0" borderId="60" xfId="38" applyNumberFormat="1" applyBorder="1" applyProtection="1">
      <alignment horizontal="center" vertical="center" wrapText="1"/>
    </xf>
    <xf numFmtId="0" fontId="7" fillId="0" borderId="60" xfId="39" applyNumberFormat="1" applyBorder="1" applyProtection="1">
      <alignment horizontal="left" wrapText="1"/>
    </xf>
    <xf numFmtId="49" fontId="7" fillId="0" borderId="60" xfId="41" applyNumberFormat="1" applyBorder="1" applyProtection="1">
      <alignment horizontal="center"/>
    </xf>
    <xf numFmtId="4" fontId="7" fillId="0" borderId="60" xfId="42" applyNumberFormat="1" applyBorder="1" applyProtection="1">
      <alignment horizontal="right"/>
    </xf>
    <xf numFmtId="0" fontId="7" fillId="0" borderId="60" xfId="46" applyNumberFormat="1" applyBorder="1" applyProtection="1">
      <alignment horizontal="left" wrapText="1" indent="1"/>
    </xf>
    <xf numFmtId="49" fontId="7" fillId="0" borderId="60" xfId="48" applyNumberFormat="1" applyBorder="1" applyProtection="1">
      <alignment horizontal="center"/>
    </xf>
    <xf numFmtId="0" fontId="7" fillId="0" borderId="60" xfId="53" applyNumberFormat="1" applyBorder="1" applyProtection="1">
      <alignment horizontal="left" wrapText="1" indent="2"/>
    </xf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vertical="top"/>
      <protection locked="0"/>
    </xf>
    <xf numFmtId="0" fontId="7" fillId="0" borderId="60" xfId="53" applyNumberFormat="1" applyBorder="1" applyAlignment="1" applyProtection="1">
      <alignment horizontal="left" vertical="top" wrapText="1" indent="2"/>
    </xf>
    <xf numFmtId="49" fontId="7" fillId="0" borderId="60" xfId="40" applyNumberFormat="1" applyBorder="1" applyAlignment="1" applyProtection="1">
      <alignment horizontal="center" vertical="top" wrapText="1"/>
    </xf>
    <xf numFmtId="49" fontId="7" fillId="0" borderId="60" xfId="41" applyNumberFormat="1" applyBorder="1" applyAlignment="1" applyProtection="1">
      <alignment horizontal="center" vertical="top"/>
    </xf>
    <xf numFmtId="4" fontId="7" fillId="0" borderId="60" xfId="42" applyNumberFormat="1" applyBorder="1" applyAlignment="1" applyProtection="1">
      <alignment horizontal="right" vertical="top"/>
    </xf>
    <xf numFmtId="4" fontId="7" fillId="0" borderId="60" xfId="45" applyNumberFormat="1" applyBorder="1" applyAlignment="1" applyProtection="1">
      <alignment horizontal="right" vertical="top"/>
    </xf>
    <xf numFmtId="49" fontId="7" fillId="0" borderId="60" xfId="47" applyNumberFormat="1" applyBorder="1" applyAlignment="1" applyProtection="1">
      <alignment horizontal="center" vertical="top" wrapText="1"/>
    </xf>
    <xf numFmtId="49" fontId="7" fillId="0" borderId="60" xfId="48" applyNumberFormat="1" applyBorder="1" applyAlignment="1" applyProtection="1">
      <alignment horizontal="center" vertical="top"/>
    </xf>
    <xf numFmtId="49" fontId="7" fillId="0" borderId="60" xfId="54" applyNumberFormat="1" applyBorder="1" applyAlignment="1" applyProtection="1">
      <alignment horizontal="center" vertical="top"/>
    </xf>
    <xf numFmtId="49" fontId="7" fillId="0" borderId="60" xfId="55" applyNumberFormat="1" applyBorder="1" applyAlignment="1" applyProtection="1">
      <alignment horizontal="center" vertical="top"/>
    </xf>
    <xf numFmtId="49" fontId="7" fillId="0" borderId="61" xfId="40" applyNumberFormat="1" applyBorder="1" applyProtection="1">
      <alignment horizontal="center" wrapText="1"/>
    </xf>
    <xf numFmtId="49" fontId="7" fillId="0" borderId="62" xfId="47" applyNumberFormat="1" applyBorder="1" applyProtection="1">
      <alignment horizontal="center" wrapText="1"/>
    </xf>
    <xf numFmtId="49" fontId="7" fillId="0" borderId="63" xfId="92" applyNumberFormat="1" applyBorder="1" applyProtection="1">
      <alignment horizontal="center" wrapText="1"/>
    </xf>
    <xf numFmtId="49" fontId="7" fillId="0" borderId="63" xfId="96" applyNumberFormat="1" applyBorder="1" applyProtection="1">
      <alignment horizontal="center"/>
    </xf>
    <xf numFmtId="49" fontId="7" fillId="0" borderId="27" xfId="35" applyNumberFormat="1" applyBorder="1" applyProtection="1">
      <alignment horizontal="center" vertical="center" wrapText="1"/>
    </xf>
    <xf numFmtId="49" fontId="7" fillId="0" borderId="27" xfId="38" applyNumberFormat="1" applyBorder="1" applyProtection="1">
      <alignment horizontal="center" vertical="center" wrapText="1"/>
    </xf>
    <xf numFmtId="0" fontId="4" fillId="0" borderId="1" xfId="80" applyNumberFormat="1" applyBorder="1" applyProtection="1"/>
    <xf numFmtId="0" fontId="5" fillId="0" borderId="1" xfId="34" applyNumberFormat="1" applyBorder="1" applyProtection="1"/>
    <xf numFmtId="0" fontId="4" fillId="0" borderId="60" xfId="89" applyNumberFormat="1" applyBorder="1" applyProtection="1"/>
    <xf numFmtId="49" fontId="7" fillId="0" borderId="60" xfId="85" applyNumberFormat="1" applyBorder="1" applyProtection="1">
      <alignment horizontal="center"/>
    </xf>
    <xf numFmtId="4" fontId="7" fillId="0" borderId="60" xfId="67" applyNumberFormat="1" applyBorder="1" applyProtection="1">
      <alignment horizontal="right"/>
    </xf>
    <xf numFmtId="0" fontId="17" fillId="0" borderId="0" xfId="0" applyFont="1" applyAlignment="1" applyProtection="1">
      <alignment horizontal="left" vertical="top" wrapText="1"/>
      <protection locked="0"/>
    </xf>
    <xf numFmtId="0" fontId="1" fillId="0" borderId="64" xfId="1" applyNumberFormat="1" applyBorder="1" applyAlignment="1" applyProtection="1">
      <alignment horizontal="center" vertical="center"/>
    </xf>
    <xf numFmtId="49" fontId="7" fillId="0" borderId="60" xfId="35" applyNumberFormat="1" applyBorder="1" applyProtection="1">
      <alignment horizontal="center" vertical="center" wrapText="1"/>
    </xf>
    <xf numFmtId="49" fontId="7" fillId="0" borderId="60" xfId="35" applyBorder="1">
      <alignment horizontal="center" vertical="center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2" xfId="1" applyNumberFormat="1" applyBorder="1" applyAlignment="1" applyProtection="1">
      <alignment horizontal="center" vertical="center"/>
    </xf>
    <xf numFmtId="0" fontId="1" fillId="0" borderId="2" xfId="82" applyNumberFormat="1" applyBorder="1" applyAlignment="1" applyProtection="1">
      <alignment horizontal="center" vertic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2"/>
  <sheetViews>
    <sheetView tabSelected="1" zoomScale="90" zoomScaleNormal="90" zoomScaleSheetLayoutView="70" zoomScalePageLayoutView="70" workbookViewId="0">
      <selection activeCell="A2" sqref="A2:F2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21" style="1" customWidth="1"/>
    <col min="4" max="6" width="12" style="1" customWidth="1"/>
    <col min="7" max="7" width="6.875" style="1" customWidth="1"/>
    <col min="8" max="16384" width="9.375" style="1"/>
  </cols>
  <sheetData>
    <row r="1" spans="1:7" s="43" customFormat="1" ht="56.25" customHeight="1">
      <c r="A1" s="44"/>
      <c r="D1" s="65" t="s">
        <v>528</v>
      </c>
      <c r="E1" s="65"/>
      <c r="F1" s="65"/>
    </row>
    <row r="2" spans="1:7" ht="24.75" customHeight="1">
      <c r="A2" s="66" t="s">
        <v>0</v>
      </c>
      <c r="B2" s="66"/>
      <c r="C2" s="66"/>
      <c r="D2" s="66"/>
      <c r="E2" s="66"/>
      <c r="F2" s="66"/>
      <c r="G2" s="3"/>
    </row>
    <row r="3" spans="1:7" ht="11.45" customHeight="1">
      <c r="A3" s="67" t="s">
        <v>1</v>
      </c>
      <c r="B3" s="67" t="s">
        <v>2</v>
      </c>
      <c r="C3" s="67" t="s">
        <v>3</v>
      </c>
      <c r="D3" s="33"/>
      <c r="E3" s="68"/>
      <c r="F3" s="68"/>
      <c r="G3" s="3"/>
    </row>
    <row r="4" spans="1:7" ht="140.44999999999999" customHeight="1">
      <c r="A4" s="68"/>
      <c r="B4" s="68"/>
      <c r="C4" s="68"/>
      <c r="D4" s="34" t="s">
        <v>525</v>
      </c>
      <c r="E4" s="34" t="s">
        <v>5</v>
      </c>
      <c r="F4" s="34" t="s">
        <v>526</v>
      </c>
      <c r="G4" s="3"/>
    </row>
    <row r="5" spans="1:7" ht="11.45" customHeight="1">
      <c r="A5" s="35" t="s">
        <v>6</v>
      </c>
      <c r="B5" s="35" t="s">
        <v>7</v>
      </c>
      <c r="C5" s="35" t="s">
        <v>8</v>
      </c>
      <c r="D5" s="36" t="s">
        <v>9</v>
      </c>
      <c r="E5" s="36" t="s">
        <v>10</v>
      </c>
      <c r="F5" s="36" t="s">
        <v>11</v>
      </c>
      <c r="G5" s="3"/>
    </row>
    <row r="6" spans="1:7">
      <c r="A6" s="37" t="s">
        <v>12</v>
      </c>
      <c r="B6" s="46" t="s">
        <v>13</v>
      </c>
      <c r="C6" s="47" t="s">
        <v>14</v>
      </c>
      <c r="D6" s="48">
        <v>719625820.73000002</v>
      </c>
      <c r="E6" s="48">
        <v>151275845.78999999</v>
      </c>
      <c r="F6" s="49">
        <f>D6-E6</f>
        <v>568349974.94000006</v>
      </c>
      <c r="G6" s="3"/>
    </row>
    <row r="7" spans="1:7">
      <c r="A7" s="40" t="s">
        <v>15</v>
      </c>
      <c r="B7" s="50"/>
      <c r="C7" s="51"/>
      <c r="D7" s="51"/>
      <c r="E7" s="51"/>
      <c r="F7" s="49"/>
      <c r="G7" s="3"/>
    </row>
    <row r="8" spans="1:7">
      <c r="A8" s="42" t="s">
        <v>16</v>
      </c>
      <c r="B8" s="52" t="s">
        <v>13</v>
      </c>
      <c r="C8" s="53" t="s">
        <v>17</v>
      </c>
      <c r="D8" s="48">
        <v>79248800</v>
      </c>
      <c r="E8" s="48">
        <v>19761150.890000001</v>
      </c>
      <c r="F8" s="49">
        <f t="shared" ref="F8:F70" si="0">D8-E8</f>
        <v>59487649.109999999</v>
      </c>
      <c r="G8" s="3"/>
    </row>
    <row r="9" spans="1:7">
      <c r="A9" s="42" t="s">
        <v>18</v>
      </c>
      <c r="B9" s="52" t="s">
        <v>13</v>
      </c>
      <c r="C9" s="53" t="s">
        <v>19</v>
      </c>
      <c r="D9" s="48">
        <v>36399200</v>
      </c>
      <c r="E9" s="48">
        <v>7091860.8799999999</v>
      </c>
      <c r="F9" s="49">
        <f t="shared" si="0"/>
        <v>29307339.120000001</v>
      </c>
      <c r="G9" s="3"/>
    </row>
    <row r="10" spans="1:7">
      <c r="A10" s="42" t="s">
        <v>20</v>
      </c>
      <c r="B10" s="52" t="s">
        <v>13</v>
      </c>
      <c r="C10" s="53" t="s">
        <v>21</v>
      </c>
      <c r="D10" s="48">
        <v>36399200</v>
      </c>
      <c r="E10" s="48">
        <v>7091860.8799999999</v>
      </c>
      <c r="F10" s="49">
        <f t="shared" si="0"/>
        <v>29307339.120000001</v>
      </c>
      <c r="G10" s="3"/>
    </row>
    <row r="11" spans="1:7" ht="189" customHeight="1">
      <c r="A11" s="45" t="s">
        <v>22</v>
      </c>
      <c r="B11" s="52" t="s">
        <v>13</v>
      </c>
      <c r="C11" s="53" t="s">
        <v>23</v>
      </c>
      <c r="D11" s="48">
        <v>33000000</v>
      </c>
      <c r="E11" s="48">
        <v>6954019.3899999997</v>
      </c>
      <c r="F11" s="49">
        <f t="shared" si="0"/>
        <v>26045980.609999999</v>
      </c>
      <c r="G11" s="3"/>
    </row>
    <row r="12" spans="1:7" ht="120.75" customHeight="1">
      <c r="A12" s="45" t="s">
        <v>24</v>
      </c>
      <c r="B12" s="52" t="s">
        <v>13</v>
      </c>
      <c r="C12" s="53" t="s">
        <v>25</v>
      </c>
      <c r="D12" s="48">
        <v>1000000</v>
      </c>
      <c r="E12" s="48">
        <v>26921.43</v>
      </c>
      <c r="F12" s="49">
        <f t="shared" si="0"/>
        <v>973078.57</v>
      </c>
      <c r="G12" s="3"/>
    </row>
    <row r="13" spans="1:7" ht="112.5">
      <c r="A13" s="45" t="s">
        <v>26</v>
      </c>
      <c r="B13" s="52" t="s">
        <v>13</v>
      </c>
      <c r="C13" s="53" t="s">
        <v>27</v>
      </c>
      <c r="D13" s="48"/>
      <c r="E13" s="48">
        <v>22119.29</v>
      </c>
      <c r="F13" s="49">
        <f t="shared" si="0"/>
        <v>-22119.29</v>
      </c>
      <c r="G13" s="3"/>
    </row>
    <row r="14" spans="1:7" ht="101.25">
      <c r="A14" s="45" t="s">
        <v>28</v>
      </c>
      <c r="B14" s="52" t="s">
        <v>13</v>
      </c>
      <c r="C14" s="53" t="s">
        <v>29</v>
      </c>
      <c r="D14" s="48">
        <v>1000000</v>
      </c>
      <c r="E14" s="48">
        <v>49570.25</v>
      </c>
      <c r="F14" s="49">
        <f t="shared" si="0"/>
        <v>950429.75</v>
      </c>
      <c r="G14" s="3"/>
    </row>
    <row r="15" spans="1:7" ht="56.25">
      <c r="A15" s="45" t="s">
        <v>30</v>
      </c>
      <c r="B15" s="52" t="s">
        <v>13</v>
      </c>
      <c r="C15" s="53" t="s">
        <v>31</v>
      </c>
      <c r="D15" s="48">
        <v>500000</v>
      </c>
      <c r="E15" s="48">
        <v>40019.519999999997</v>
      </c>
      <c r="F15" s="49">
        <f t="shared" si="0"/>
        <v>459980.48</v>
      </c>
      <c r="G15" s="3"/>
    </row>
    <row r="16" spans="1:7" ht="202.5">
      <c r="A16" s="45" t="s">
        <v>32</v>
      </c>
      <c r="B16" s="52" t="s">
        <v>13</v>
      </c>
      <c r="C16" s="53" t="s">
        <v>33</v>
      </c>
      <c r="D16" s="48">
        <v>200000</v>
      </c>
      <c r="E16" s="48">
        <v>-226.22</v>
      </c>
      <c r="F16" s="49">
        <f t="shared" si="0"/>
        <v>200226.22</v>
      </c>
      <c r="G16" s="3"/>
    </row>
    <row r="17" spans="1:7" ht="85.5" customHeight="1">
      <c r="A17" s="45" t="s">
        <v>34</v>
      </c>
      <c r="B17" s="52" t="s">
        <v>13</v>
      </c>
      <c r="C17" s="53" t="s">
        <v>35</v>
      </c>
      <c r="D17" s="48">
        <v>99200</v>
      </c>
      <c r="E17" s="48">
        <v>3354.85</v>
      </c>
      <c r="F17" s="49">
        <f t="shared" si="0"/>
        <v>95845.15</v>
      </c>
      <c r="G17" s="3"/>
    </row>
    <row r="18" spans="1:7" ht="84.75" customHeight="1">
      <c r="A18" s="45" t="s">
        <v>36</v>
      </c>
      <c r="B18" s="52" t="s">
        <v>13</v>
      </c>
      <c r="C18" s="53" t="s">
        <v>37</v>
      </c>
      <c r="D18" s="48">
        <v>600000</v>
      </c>
      <c r="E18" s="48">
        <v>-3917.63</v>
      </c>
      <c r="F18" s="49">
        <f t="shared" si="0"/>
        <v>603917.63</v>
      </c>
      <c r="G18" s="3"/>
    </row>
    <row r="19" spans="1:7" ht="22.5">
      <c r="A19" s="45" t="s">
        <v>38</v>
      </c>
      <c r="B19" s="52" t="s">
        <v>13</v>
      </c>
      <c r="C19" s="53" t="s">
        <v>39</v>
      </c>
      <c r="D19" s="48">
        <v>4582400</v>
      </c>
      <c r="E19" s="48">
        <v>1072708.56</v>
      </c>
      <c r="F19" s="49">
        <f t="shared" si="0"/>
        <v>3509691.44</v>
      </c>
      <c r="G19" s="3"/>
    </row>
    <row r="20" spans="1:7" ht="22.5">
      <c r="A20" s="45" t="s">
        <v>40</v>
      </c>
      <c r="B20" s="52" t="s">
        <v>13</v>
      </c>
      <c r="C20" s="53" t="s">
        <v>41</v>
      </c>
      <c r="D20" s="48">
        <v>4582400</v>
      </c>
      <c r="E20" s="48">
        <v>1072708.56</v>
      </c>
      <c r="F20" s="49">
        <f t="shared" si="0"/>
        <v>3509691.44</v>
      </c>
      <c r="G20" s="3"/>
    </row>
    <row r="21" spans="1:7" ht="48" customHeight="1">
      <c r="A21" s="45" t="s">
        <v>42</v>
      </c>
      <c r="B21" s="52" t="s">
        <v>13</v>
      </c>
      <c r="C21" s="53" t="s">
        <v>43</v>
      </c>
      <c r="D21" s="48">
        <v>2399000</v>
      </c>
      <c r="E21" s="48">
        <v>532729.16</v>
      </c>
      <c r="F21" s="49">
        <f t="shared" si="0"/>
        <v>1866270.8399999999</v>
      </c>
      <c r="G21" s="3"/>
    </row>
    <row r="22" spans="1:7" ht="81.75" customHeight="1">
      <c r="A22" s="45" t="s">
        <v>44</v>
      </c>
      <c r="B22" s="52" t="s">
        <v>13</v>
      </c>
      <c r="C22" s="53" t="s">
        <v>45</v>
      </c>
      <c r="D22" s="48">
        <v>2399000</v>
      </c>
      <c r="E22" s="48">
        <v>532729.16</v>
      </c>
      <c r="F22" s="49">
        <f t="shared" si="0"/>
        <v>1866270.8399999999</v>
      </c>
      <c r="G22" s="3"/>
    </row>
    <row r="23" spans="1:7" ht="62.25" customHeight="1">
      <c r="A23" s="45" t="s">
        <v>46</v>
      </c>
      <c r="B23" s="52" t="s">
        <v>13</v>
      </c>
      <c r="C23" s="53" t="s">
        <v>47</v>
      </c>
      <c r="D23" s="48">
        <v>11100</v>
      </c>
      <c r="E23" s="48">
        <v>2412.5500000000002</v>
      </c>
      <c r="F23" s="49">
        <f t="shared" si="0"/>
        <v>8687.4500000000007</v>
      </c>
      <c r="G23" s="3"/>
    </row>
    <row r="24" spans="1:7" ht="95.25" customHeight="1">
      <c r="A24" s="45" t="s">
        <v>48</v>
      </c>
      <c r="B24" s="52" t="s">
        <v>13</v>
      </c>
      <c r="C24" s="53" t="s">
        <v>49</v>
      </c>
      <c r="D24" s="48">
        <v>11100</v>
      </c>
      <c r="E24" s="48">
        <v>2412.5500000000002</v>
      </c>
      <c r="F24" s="49">
        <f t="shared" si="0"/>
        <v>8687.4500000000007</v>
      </c>
      <c r="G24" s="3"/>
    </row>
    <row r="25" spans="1:7" ht="45">
      <c r="A25" s="45" t="s">
        <v>50</v>
      </c>
      <c r="B25" s="52" t="s">
        <v>13</v>
      </c>
      <c r="C25" s="53" t="s">
        <v>51</v>
      </c>
      <c r="D25" s="48">
        <v>2410900</v>
      </c>
      <c r="E25" s="48">
        <v>590170.14</v>
      </c>
      <c r="F25" s="49">
        <f t="shared" si="0"/>
        <v>1820729.8599999999</v>
      </c>
      <c r="G25" s="3"/>
    </row>
    <row r="26" spans="1:7" ht="84.75" customHeight="1">
      <c r="A26" s="45" t="s">
        <v>52</v>
      </c>
      <c r="B26" s="52" t="s">
        <v>13</v>
      </c>
      <c r="C26" s="53" t="s">
        <v>53</v>
      </c>
      <c r="D26" s="48">
        <v>2410900</v>
      </c>
      <c r="E26" s="48">
        <v>590170.14</v>
      </c>
      <c r="F26" s="49">
        <f t="shared" si="0"/>
        <v>1820729.8599999999</v>
      </c>
      <c r="G26" s="3"/>
    </row>
    <row r="27" spans="1:7" ht="48" customHeight="1">
      <c r="A27" s="45" t="s">
        <v>54</v>
      </c>
      <c r="B27" s="52" t="s">
        <v>13</v>
      </c>
      <c r="C27" s="53" t="s">
        <v>55</v>
      </c>
      <c r="D27" s="48">
        <v>-238600</v>
      </c>
      <c r="E27" s="48">
        <v>-52603.29</v>
      </c>
      <c r="F27" s="49">
        <f t="shared" si="0"/>
        <v>-185996.71</v>
      </c>
      <c r="G27" s="3"/>
    </row>
    <row r="28" spans="1:7" ht="81.75" customHeight="1">
      <c r="A28" s="45" t="s">
        <v>56</v>
      </c>
      <c r="B28" s="52" t="s">
        <v>13</v>
      </c>
      <c r="C28" s="53" t="s">
        <v>57</v>
      </c>
      <c r="D28" s="48">
        <v>-238600</v>
      </c>
      <c r="E28" s="48">
        <v>-52603.29</v>
      </c>
      <c r="F28" s="49">
        <f t="shared" si="0"/>
        <v>-185996.71</v>
      </c>
      <c r="G28" s="3"/>
    </row>
    <row r="29" spans="1:7">
      <c r="A29" s="45" t="s">
        <v>58</v>
      </c>
      <c r="B29" s="52" t="s">
        <v>13</v>
      </c>
      <c r="C29" s="53" t="s">
        <v>59</v>
      </c>
      <c r="D29" s="48">
        <v>5398000</v>
      </c>
      <c r="E29" s="48">
        <v>3644130.38</v>
      </c>
      <c r="F29" s="49">
        <f t="shared" si="0"/>
        <v>1753869.62</v>
      </c>
      <c r="G29" s="3"/>
    </row>
    <row r="30" spans="1:7">
      <c r="A30" s="45" t="s">
        <v>60</v>
      </c>
      <c r="B30" s="52" t="s">
        <v>13</v>
      </c>
      <c r="C30" s="53" t="s">
        <v>61</v>
      </c>
      <c r="D30" s="48">
        <v>4248000</v>
      </c>
      <c r="E30" s="48">
        <v>3613878.18</v>
      </c>
      <c r="F30" s="49">
        <f t="shared" si="0"/>
        <v>634121.81999999983</v>
      </c>
      <c r="G30" s="3"/>
    </row>
    <row r="31" spans="1:7">
      <c r="A31" s="45" t="s">
        <v>60</v>
      </c>
      <c r="B31" s="52" t="s">
        <v>13</v>
      </c>
      <c r="C31" s="53" t="s">
        <v>62</v>
      </c>
      <c r="D31" s="48">
        <v>4248000</v>
      </c>
      <c r="E31" s="48">
        <v>3613878.18</v>
      </c>
      <c r="F31" s="49">
        <f t="shared" si="0"/>
        <v>634121.81999999983</v>
      </c>
      <c r="G31" s="3"/>
    </row>
    <row r="32" spans="1:7" ht="22.5">
      <c r="A32" s="45" t="s">
        <v>63</v>
      </c>
      <c r="B32" s="52" t="s">
        <v>13</v>
      </c>
      <c r="C32" s="53" t="s">
        <v>64</v>
      </c>
      <c r="D32" s="48">
        <v>1150000</v>
      </c>
      <c r="E32" s="48">
        <v>30252.2</v>
      </c>
      <c r="F32" s="49">
        <f t="shared" si="0"/>
        <v>1119747.8</v>
      </c>
      <c r="G32" s="3"/>
    </row>
    <row r="33" spans="1:7" ht="22.5">
      <c r="A33" s="45" t="s">
        <v>65</v>
      </c>
      <c r="B33" s="52" t="s">
        <v>13</v>
      </c>
      <c r="C33" s="53" t="s">
        <v>66</v>
      </c>
      <c r="D33" s="48">
        <v>1150000</v>
      </c>
      <c r="E33" s="48">
        <v>30252.2</v>
      </c>
      <c r="F33" s="49">
        <f t="shared" si="0"/>
        <v>1119747.8</v>
      </c>
      <c r="G33" s="3"/>
    </row>
    <row r="34" spans="1:7">
      <c r="A34" s="45" t="s">
        <v>67</v>
      </c>
      <c r="B34" s="52" t="s">
        <v>13</v>
      </c>
      <c r="C34" s="53" t="s">
        <v>68</v>
      </c>
      <c r="D34" s="48">
        <v>17920000</v>
      </c>
      <c r="E34" s="48">
        <v>1666611.64</v>
      </c>
      <c r="F34" s="49">
        <f t="shared" si="0"/>
        <v>16253388.359999999</v>
      </c>
      <c r="G34" s="3"/>
    </row>
    <row r="35" spans="1:7">
      <c r="A35" s="45" t="s">
        <v>69</v>
      </c>
      <c r="B35" s="52" t="s">
        <v>13</v>
      </c>
      <c r="C35" s="53" t="s">
        <v>70</v>
      </c>
      <c r="D35" s="48">
        <v>17920000</v>
      </c>
      <c r="E35" s="48">
        <v>1666611.64</v>
      </c>
      <c r="F35" s="49">
        <f t="shared" si="0"/>
        <v>16253388.359999999</v>
      </c>
      <c r="G35" s="3"/>
    </row>
    <row r="36" spans="1:7">
      <c r="A36" s="45" t="s">
        <v>71</v>
      </c>
      <c r="B36" s="52" t="s">
        <v>13</v>
      </c>
      <c r="C36" s="53" t="s">
        <v>72</v>
      </c>
      <c r="D36" s="48">
        <v>1540000</v>
      </c>
      <c r="E36" s="48">
        <v>468515.5</v>
      </c>
      <c r="F36" s="49">
        <f t="shared" si="0"/>
        <v>1071484.5</v>
      </c>
      <c r="G36" s="3"/>
    </row>
    <row r="37" spans="1:7">
      <c r="A37" s="45" t="s">
        <v>73</v>
      </c>
      <c r="B37" s="52" t="s">
        <v>13</v>
      </c>
      <c r="C37" s="53" t="s">
        <v>74</v>
      </c>
      <c r="D37" s="48">
        <v>16380000</v>
      </c>
      <c r="E37" s="48">
        <v>1198096.1399999999</v>
      </c>
      <c r="F37" s="49">
        <f t="shared" si="0"/>
        <v>15181903.859999999</v>
      </c>
      <c r="G37" s="3"/>
    </row>
    <row r="38" spans="1:7">
      <c r="A38" s="45" t="s">
        <v>75</v>
      </c>
      <c r="B38" s="52" t="s">
        <v>13</v>
      </c>
      <c r="C38" s="53" t="s">
        <v>76</v>
      </c>
      <c r="D38" s="48">
        <v>4050000</v>
      </c>
      <c r="E38" s="48">
        <v>1332201.67</v>
      </c>
      <c r="F38" s="49">
        <f t="shared" si="0"/>
        <v>2717798.33</v>
      </c>
      <c r="G38" s="3"/>
    </row>
    <row r="39" spans="1:7" ht="22.5">
      <c r="A39" s="45" t="s">
        <v>77</v>
      </c>
      <c r="B39" s="52" t="s">
        <v>13</v>
      </c>
      <c r="C39" s="53" t="s">
        <v>78</v>
      </c>
      <c r="D39" s="48">
        <v>4050000</v>
      </c>
      <c r="E39" s="48">
        <v>1332201.67</v>
      </c>
      <c r="F39" s="49">
        <f t="shared" si="0"/>
        <v>2717798.33</v>
      </c>
      <c r="G39" s="3"/>
    </row>
    <row r="40" spans="1:7" ht="33.75">
      <c r="A40" s="45" t="s">
        <v>79</v>
      </c>
      <c r="B40" s="52" t="s">
        <v>13</v>
      </c>
      <c r="C40" s="53" t="s">
        <v>80</v>
      </c>
      <c r="D40" s="48">
        <v>4050000</v>
      </c>
      <c r="E40" s="48">
        <v>1332201.67</v>
      </c>
      <c r="F40" s="49">
        <f t="shared" si="0"/>
        <v>2717798.33</v>
      </c>
      <c r="G40" s="3"/>
    </row>
    <row r="41" spans="1:7" ht="22.5">
      <c r="A41" s="45" t="s">
        <v>81</v>
      </c>
      <c r="B41" s="52" t="s">
        <v>13</v>
      </c>
      <c r="C41" s="53" t="s">
        <v>82</v>
      </c>
      <c r="D41" s="48">
        <v>6820000</v>
      </c>
      <c r="E41" s="48">
        <v>3657154.52</v>
      </c>
      <c r="F41" s="49">
        <f t="shared" si="0"/>
        <v>3162845.48</v>
      </c>
      <c r="G41" s="3"/>
    </row>
    <row r="42" spans="1:7" ht="56.25">
      <c r="A42" s="45" t="s">
        <v>83</v>
      </c>
      <c r="B42" s="52" t="s">
        <v>13</v>
      </c>
      <c r="C42" s="53" t="s">
        <v>84</v>
      </c>
      <c r="D42" s="48">
        <v>6320000</v>
      </c>
      <c r="E42" s="48">
        <v>3370414.95</v>
      </c>
      <c r="F42" s="49">
        <f t="shared" si="0"/>
        <v>2949585.05</v>
      </c>
      <c r="G42" s="3"/>
    </row>
    <row r="43" spans="1:7" ht="45">
      <c r="A43" s="45" t="s">
        <v>85</v>
      </c>
      <c r="B43" s="52" t="s">
        <v>13</v>
      </c>
      <c r="C43" s="53" t="s">
        <v>86</v>
      </c>
      <c r="D43" s="48">
        <v>6000000</v>
      </c>
      <c r="E43" s="48">
        <v>3252856.95</v>
      </c>
      <c r="F43" s="49">
        <f t="shared" si="0"/>
        <v>2747143.05</v>
      </c>
      <c r="G43" s="3"/>
    </row>
    <row r="44" spans="1:7" ht="67.5">
      <c r="A44" s="45" t="s">
        <v>87</v>
      </c>
      <c r="B44" s="52" t="s">
        <v>13</v>
      </c>
      <c r="C44" s="53" t="s">
        <v>88</v>
      </c>
      <c r="D44" s="48">
        <v>5100000</v>
      </c>
      <c r="E44" s="48">
        <v>3067606.47</v>
      </c>
      <c r="F44" s="49">
        <f t="shared" si="0"/>
        <v>2032393.5299999998</v>
      </c>
      <c r="G44" s="3"/>
    </row>
    <row r="45" spans="1:7" ht="56.25">
      <c r="A45" s="45" t="s">
        <v>89</v>
      </c>
      <c r="B45" s="52" t="s">
        <v>13</v>
      </c>
      <c r="C45" s="53" t="s">
        <v>90</v>
      </c>
      <c r="D45" s="48">
        <v>900000</v>
      </c>
      <c r="E45" s="48">
        <v>185250.48</v>
      </c>
      <c r="F45" s="49">
        <f t="shared" si="0"/>
        <v>714749.52</v>
      </c>
      <c r="G45" s="3"/>
    </row>
    <row r="46" spans="1:7" ht="56.25">
      <c r="A46" s="45" t="s">
        <v>91</v>
      </c>
      <c r="B46" s="52" t="s">
        <v>13</v>
      </c>
      <c r="C46" s="53" t="s">
        <v>92</v>
      </c>
      <c r="D46" s="48">
        <v>320000</v>
      </c>
      <c r="E46" s="48">
        <v>117558</v>
      </c>
      <c r="F46" s="49">
        <f t="shared" si="0"/>
        <v>202442</v>
      </c>
      <c r="G46" s="3"/>
    </row>
    <row r="47" spans="1:7" ht="45">
      <c r="A47" s="45" t="s">
        <v>93</v>
      </c>
      <c r="B47" s="52" t="s">
        <v>13</v>
      </c>
      <c r="C47" s="53" t="s">
        <v>94</v>
      </c>
      <c r="D47" s="48">
        <v>320000</v>
      </c>
      <c r="E47" s="48">
        <v>117558</v>
      </c>
      <c r="F47" s="49">
        <f t="shared" si="0"/>
        <v>202442</v>
      </c>
      <c r="G47" s="3"/>
    </row>
    <row r="48" spans="1:7" ht="56.25">
      <c r="A48" s="45" t="s">
        <v>95</v>
      </c>
      <c r="B48" s="52" t="s">
        <v>13</v>
      </c>
      <c r="C48" s="53" t="s">
        <v>96</v>
      </c>
      <c r="D48" s="48">
        <v>500000</v>
      </c>
      <c r="E48" s="48">
        <v>286739.57</v>
      </c>
      <c r="F48" s="49">
        <f t="shared" si="0"/>
        <v>213260.43</v>
      </c>
      <c r="G48" s="3"/>
    </row>
    <row r="49" spans="1:7" ht="56.25">
      <c r="A49" s="45" t="s">
        <v>97</v>
      </c>
      <c r="B49" s="52" t="s">
        <v>13</v>
      </c>
      <c r="C49" s="53" t="s">
        <v>98</v>
      </c>
      <c r="D49" s="48">
        <v>500000</v>
      </c>
      <c r="E49" s="48">
        <v>286739.57</v>
      </c>
      <c r="F49" s="49">
        <f t="shared" si="0"/>
        <v>213260.43</v>
      </c>
      <c r="G49" s="3"/>
    </row>
    <row r="50" spans="1:7" ht="56.25">
      <c r="A50" s="45" t="s">
        <v>99</v>
      </c>
      <c r="B50" s="52" t="s">
        <v>13</v>
      </c>
      <c r="C50" s="53" t="s">
        <v>100</v>
      </c>
      <c r="D50" s="48">
        <v>500000</v>
      </c>
      <c r="E50" s="48">
        <v>286739.57</v>
      </c>
      <c r="F50" s="49">
        <f t="shared" si="0"/>
        <v>213260.43</v>
      </c>
      <c r="G50" s="3"/>
    </row>
    <row r="51" spans="1:7">
      <c r="A51" s="45" t="s">
        <v>101</v>
      </c>
      <c r="B51" s="52" t="s">
        <v>13</v>
      </c>
      <c r="C51" s="53" t="s">
        <v>102</v>
      </c>
      <c r="D51" s="48">
        <v>2079200</v>
      </c>
      <c r="E51" s="48"/>
      <c r="F51" s="49">
        <f t="shared" si="0"/>
        <v>2079200</v>
      </c>
      <c r="G51" s="3"/>
    </row>
    <row r="52" spans="1:7">
      <c r="A52" s="45" t="s">
        <v>103</v>
      </c>
      <c r="B52" s="52" t="s">
        <v>13</v>
      </c>
      <c r="C52" s="53" t="s">
        <v>104</v>
      </c>
      <c r="D52" s="48">
        <v>2079200</v>
      </c>
      <c r="E52" s="48"/>
      <c r="F52" s="49">
        <f t="shared" si="0"/>
        <v>2079200</v>
      </c>
      <c r="G52" s="3"/>
    </row>
    <row r="53" spans="1:7" ht="33.75">
      <c r="A53" s="45" t="s">
        <v>105</v>
      </c>
      <c r="B53" s="52" t="s">
        <v>13</v>
      </c>
      <c r="C53" s="53" t="s">
        <v>106</v>
      </c>
      <c r="D53" s="48">
        <v>2079200</v>
      </c>
      <c r="E53" s="48"/>
      <c r="F53" s="49">
        <f t="shared" si="0"/>
        <v>2079200</v>
      </c>
      <c r="G53" s="3"/>
    </row>
    <row r="54" spans="1:7" ht="22.5">
      <c r="A54" s="45" t="s">
        <v>107</v>
      </c>
      <c r="B54" s="52" t="s">
        <v>13</v>
      </c>
      <c r="C54" s="53" t="s">
        <v>108</v>
      </c>
      <c r="D54" s="48"/>
      <c r="E54" s="48">
        <v>88663.57</v>
      </c>
      <c r="F54" s="49">
        <f t="shared" si="0"/>
        <v>-88663.57</v>
      </c>
      <c r="G54" s="3"/>
    </row>
    <row r="55" spans="1:7">
      <c r="A55" s="45" t="s">
        <v>109</v>
      </c>
      <c r="B55" s="52" t="s">
        <v>13</v>
      </c>
      <c r="C55" s="53" t="s">
        <v>110</v>
      </c>
      <c r="D55" s="48"/>
      <c r="E55" s="48">
        <v>88663.57</v>
      </c>
      <c r="F55" s="49">
        <f t="shared" si="0"/>
        <v>-88663.57</v>
      </c>
      <c r="G55" s="3"/>
    </row>
    <row r="56" spans="1:7">
      <c r="A56" s="45" t="s">
        <v>111</v>
      </c>
      <c r="B56" s="52" t="s">
        <v>13</v>
      </c>
      <c r="C56" s="53" t="s">
        <v>112</v>
      </c>
      <c r="D56" s="48"/>
      <c r="E56" s="48">
        <v>88663.57</v>
      </c>
      <c r="F56" s="49">
        <f t="shared" si="0"/>
        <v>-88663.57</v>
      </c>
      <c r="G56" s="3"/>
    </row>
    <row r="57" spans="1:7" ht="22.5">
      <c r="A57" s="45" t="s">
        <v>113</v>
      </c>
      <c r="B57" s="52" t="s">
        <v>13</v>
      </c>
      <c r="C57" s="53" t="s">
        <v>114</v>
      </c>
      <c r="D57" s="48"/>
      <c r="E57" s="48">
        <v>88663.57</v>
      </c>
      <c r="F57" s="49">
        <f t="shared" si="0"/>
        <v>-88663.57</v>
      </c>
      <c r="G57" s="3"/>
    </row>
    <row r="58" spans="1:7" ht="22.5">
      <c r="A58" s="45" t="s">
        <v>115</v>
      </c>
      <c r="B58" s="52" t="s">
        <v>13</v>
      </c>
      <c r="C58" s="53" t="s">
        <v>116</v>
      </c>
      <c r="D58" s="48">
        <v>2000000</v>
      </c>
      <c r="E58" s="48">
        <v>1096444.68</v>
      </c>
      <c r="F58" s="49">
        <f t="shared" si="0"/>
        <v>903555.32000000007</v>
      </c>
      <c r="G58" s="3"/>
    </row>
    <row r="59" spans="1:7" ht="56.25">
      <c r="A59" s="45" t="s">
        <v>117</v>
      </c>
      <c r="B59" s="52" t="s">
        <v>13</v>
      </c>
      <c r="C59" s="53" t="s">
        <v>118</v>
      </c>
      <c r="D59" s="48">
        <v>500000</v>
      </c>
      <c r="E59" s="48">
        <v>10010</v>
      </c>
      <c r="F59" s="49">
        <f t="shared" si="0"/>
        <v>489990</v>
      </c>
      <c r="G59" s="3"/>
    </row>
    <row r="60" spans="1:7" ht="67.5">
      <c r="A60" s="45" t="s">
        <v>119</v>
      </c>
      <c r="B60" s="52" t="s">
        <v>13</v>
      </c>
      <c r="C60" s="53" t="s">
        <v>120</v>
      </c>
      <c r="D60" s="48">
        <v>500000</v>
      </c>
      <c r="E60" s="48">
        <v>10010</v>
      </c>
      <c r="F60" s="49">
        <f t="shared" si="0"/>
        <v>489990</v>
      </c>
      <c r="G60" s="3"/>
    </row>
    <row r="61" spans="1:7" ht="67.5">
      <c r="A61" s="45" t="s">
        <v>121</v>
      </c>
      <c r="B61" s="52" t="s">
        <v>13</v>
      </c>
      <c r="C61" s="53" t="s">
        <v>122</v>
      </c>
      <c r="D61" s="48">
        <v>500000</v>
      </c>
      <c r="E61" s="48">
        <v>10010</v>
      </c>
      <c r="F61" s="49">
        <f t="shared" si="0"/>
        <v>489990</v>
      </c>
      <c r="G61" s="3"/>
    </row>
    <row r="62" spans="1:7" ht="22.5">
      <c r="A62" s="45" t="s">
        <v>123</v>
      </c>
      <c r="B62" s="52" t="s">
        <v>13</v>
      </c>
      <c r="C62" s="53" t="s">
        <v>124</v>
      </c>
      <c r="D62" s="48">
        <v>1500000</v>
      </c>
      <c r="E62" s="48">
        <v>1086434.68</v>
      </c>
      <c r="F62" s="49">
        <f t="shared" si="0"/>
        <v>413565.32000000007</v>
      </c>
      <c r="G62" s="3"/>
    </row>
    <row r="63" spans="1:7" ht="22.5">
      <c r="A63" s="45" t="s">
        <v>125</v>
      </c>
      <c r="B63" s="52" t="s">
        <v>13</v>
      </c>
      <c r="C63" s="53" t="s">
        <v>126</v>
      </c>
      <c r="D63" s="48">
        <v>1500000</v>
      </c>
      <c r="E63" s="48">
        <v>1086434.68</v>
      </c>
      <c r="F63" s="49">
        <f t="shared" si="0"/>
        <v>413565.32000000007</v>
      </c>
      <c r="G63" s="3"/>
    </row>
    <row r="64" spans="1:7" ht="45">
      <c r="A64" s="45" t="s">
        <v>127</v>
      </c>
      <c r="B64" s="52" t="s">
        <v>13</v>
      </c>
      <c r="C64" s="53" t="s">
        <v>128</v>
      </c>
      <c r="D64" s="48">
        <v>1200000</v>
      </c>
      <c r="E64" s="48">
        <v>153180</v>
      </c>
      <c r="F64" s="49">
        <f t="shared" si="0"/>
        <v>1046820</v>
      </c>
      <c r="G64" s="3"/>
    </row>
    <row r="65" spans="1:7" ht="33.75">
      <c r="A65" s="45" t="s">
        <v>129</v>
      </c>
      <c r="B65" s="52" t="s">
        <v>13</v>
      </c>
      <c r="C65" s="53" t="s">
        <v>130</v>
      </c>
      <c r="D65" s="48">
        <v>300000</v>
      </c>
      <c r="E65" s="48">
        <v>933254.68</v>
      </c>
      <c r="F65" s="49">
        <f t="shared" si="0"/>
        <v>-633254.68000000005</v>
      </c>
      <c r="G65" s="3"/>
    </row>
    <row r="66" spans="1:7">
      <c r="A66" s="45" t="s">
        <v>131</v>
      </c>
      <c r="B66" s="52" t="s">
        <v>13</v>
      </c>
      <c r="C66" s="53" t="s">
        <v>132</v>
      </c>
      <c r="D66" s="48"/>
      <c r="E66" s="48">
        <v>111374.99</v>
      </c>
      <c r="F66" s="49">
        <f t="shared" si="0"/>
        <v>-111374.99</v>
      </c>
      <c r="G66" s="3"/>
    </row>
    <row r="67" spans="1:7" ht="22.5">
      <c r="A67" s="45" t="s">
        <v>133</v>
      </c>
      <c r="B67" s="52" t="s">
        <v>13</v>
      </c>
      <c r="C67" s="53" t="s">
        <v>134</v>
      </c>
      <c r="D67" s="48"/>
      <c r="E67" s="48">
        <v>111349.99</v>
      </c>
      <c r="F67" s="49">
        <f t="shared" si="0"/>
        <v>-111349.99</v>
      </c>
      <c r="G67" s="3"/>
    </row>
    <row r="68" spans="1:7" ht="56.25">
      <c r="A68" s="45" t="s">
        <v>135</v>
      </c>
      <c r="B68" s="52" t="s">
        <v>13</v>
      </c>
      <c r="C68" s="53" t="s">
        <v>136</v>
      </c>
      <c r="D68" s="48"/>
      <c r="E68" s="48">
        <v>2000</v>
      </c>
      <c r="F68" s="49">
        <f t="shared" si="0"/>
        <v>-2000</v>
      </c>
      <c r="G68" s="3"/>
    </row>
    <row r="69" spans="1:7" ht="67.5">
      <c r="A69" s="45" t="s">
        <v>137</v>
      </c>
      <c r="B69" s="52" t="s">
        <v>13</v>
      </c>
      <c r="C69" s="53" t="s">
        <v>138</v>
      </c>
      <c r="D69" s="48"/>
      <c r="E69" s="48">
        <v>2000</v>
      </c>
      <c r="F69" s="49">
        <f t="shared" si="0"/>
        <v>-2000</v>
      </c>
      <c r="G69" s="3"/>
    </row>
    <row r="70" spans="1:7" ht="45">
      <c r="A70" s="45" t="s">
        <v>139</v>
      </c>
      <c r="B70" s="52" t="s">
        <v>13</v>
      </c>
      <c r="C70" s="53" t="s">
        <v>140</v>
      </c>
      <c r="D70" s="48"/>
      <c r="E70" s="48">
        <v>1500</v>
      </c>
      <c r="F70" s="49">
        <f t="shared" si="0"/>
        <v>-1500</v>
      </c>
      <c r="G70" s="3"/>
    </row>
    <row r="71" spans="1:7" ht="56.25">
      <c r="A71" s="45" t="s">
        <v>141</v>
      </c>
      <c r="B71" s="52" t="s">
        <v>13</v>
      </c>
      <c r="C71" s="53" t="s">
        <v>142</v>
      </c>
      <c r="D71" s="48"/>
      <c r="E71" s="48">
        <v>1500</v>
      </c>
      <c r="F71" s="49">
        <f t="shared" ref="F71:F120" si="1">D71-E71</f>
        <v>-1500</v>
      </c>
      <c r="G71" s="3"/>
    </row>
    <row r="72" spans="1:7" ht="45">
      <c r="A72" s="45" t="s">
        <v>143</v>
      </c>
      <c r="B72" s="52" t="s">
        <v>13</v>
      </c>
      <c r="C72" s="53" t="s">
        <v>144</v>
      </c>
      <c r="D72" s="48"/>
      <c r="E72" s="48">
        <v>20750</v>
      </c>
      <c r="F72" s="49">
        <f t="shared" si="1"/>
        <v>-20750</v>
      </c>
      <c r="G72" s="3"/>
    </row>
    <row r="73" spans="1:7" ht="67.5">
      <c r="A73" s="45" t="s">
        <v>145</v>
      </c>
      <c r="B73" s="52" t="s">
        <v>13</v>
      </c>
      <c r="C73" s="53" t="s">
        <v>146</v>
      </c>
      <c r="D73" s="48"/>
      <c r="E73" s="48">
        <v>20750</v>
      </c>
      <c r="F73" s="49">
        <f t="shared" si="1"/>
        <v>-20750</v>
      </c>
      <c r="G73" s="3"/>
    </row>
    <row r="74" spans="1:7" ht="67.5">
      <c r="A74" s="45" t="s">
        <v>147</v>
      </c>
      <c r="B74" s="52" t="s">
        <v>13</v>
      </c>
      <c r="C74" s="53" t="s">
        <v>148</v>
      </c>
      <c r="D74" s="48"/>
      <c r="E74" s="48">
        <v>350</v>
      </c>
      <c r="F74" s="49">
        <f t="shared" si="1"/>
        <v>-350</v>
      </c>
      <c r="G74" s="3"/>
    </row>
    <row r="75" spans="1:7" ht="101.25">
      <c r="A75" s="45" t="s">
        <v>149</v>
      </c>
      <c r="B75" s="52" t="s">
        <v>13</v>
      </c>
      <c r="C75" s="53" t="s">
        <v>150</v>
      </c>
      <c r="D75" s="48"/>
      <c r="E75" s="48">
        <v>350</v>
      </c>
      <c r="F75" s="49">
        <f t="shared" si="1"/>
        <v>-350</v>
      </c>
      <c r="G75" s="3"/>
    </row>
    <row r="76" spans="1:7" ht="33.75">
      <c r="A76" s="45" t="s">
        <v>151</v>
      </c>
      <c r="B76" s="52" t="s">
        <v>13</v>
      </c>
      <c r="C76" s="53" t="s">
        <v>152</v>
      </c>
      <c r="D76" s="48"/>
      <c r="E76" s="48">
        <v>22649.99</v>
      </c>
      <c r="F76" s="49">
        <f t="shared" si="1"/>
        <v>-22649.99</v>
      </c>
      <c r="G76" s="3"/>
    </row>
    <row r="77" spans="1:7" ht="56.25">
      <c r="A77" s="45" t="s">
        <v>153</v>
      </c>
      <c r="B77" s="52" t="s">
        <v>13</v>
      </c>
      <c r="C77" s="53" t="s">
        <v>154</v>
      </c>
      <c r="D77" s="48"/>
      <c r="E77" s="48">
        <v>22649.99</v>
      </c>
      <c r="F77" s="49">
        <f t="shared" si="1"/>
        <v>-22649.99</v>
      </c>
      <c r="G77" s="3"/>
    </row>
    <row r="78" spans="1:7" ht="45">
      <c r="A78" s="45" t="s">
        <v>155</v>
      </c>
      <c r="B78" s="52" t="s">
        <v>13</v>
      </c>
      <c r="C78" s="53" t="s">
        <v>156</v>
      </c>
      <c r="D78" s="48"/>
      <c r="E78" s="48">
        <v>64100</v>
      </c>
      <c r="F78" s="49">
        <f t="shared" si="1"/>
        <v>-64100</v>
      </c>
      <c r="G78" s="3"/>
    </row>
    <row r="79" spans="1:7" ht="67.5">
      <c r="A79" s="45" t="s">
        <v>157</v>
      </c>
      <c r="B79" s="52" t="s">
        <v>13</v>
      </c>
      <c r="C79" s="53" t="s">
        <v>158</v>
      </c>
      <c r="D79" s="48"/>
      <c r="E79" s="48">
        <v>64100</v>
      </c>
      <c r="F79" s="49">
        <f t="shared" si="1"/>
        <v>-64100</v>
      </c>
      <c r="G79" s="3"/>
    </row>
    <row r="80" spans="1:7">
      <c r="A80" s="45" t="s">
        <v>159</v>
      </c>
      <c r="B80" s="52" t="s">
        <v>13</v>
      </c>
      <c r="C80" s="53" t="s">
        <v>160</v>
      </c>
      <c r="D80" s="48"/>
      <c r="E80" s="48">
        <v>25</v>
      </c>
      <c r="F80" s="49">
        <f t="shared" si="1"/>
        <v>-25</v>
      </c>
      <c r="G80" s="3"/>
    </row>
    <row r="81" spans="1:7" ht="45">
      <c r="A81" s="45" t="s">
        <v>161</v>
      </c>
      <c r="B81" s="52" t="s">
        <v>13</v>
      </c>
      <c r="C81" s="53" t="s">
        <v>162</v>
      </c>
      <c r="D81" s="48"/>
      <c r="E81" s="48">
        <v>25</v>
      </c>
      <c r="F81" s="49">
        <f t="shared" si="1"/>
        <v>-25</v>
      </c>
      <c r="G81" s="3"/>
    </row>
    <row r="82" spans="1:7" ht="56.25">
      <c r="A82" s="45" t="s">
        <v>163</v>
      </c>
      <c r="B82" s="52" t="s">
        <v>13</v>
      </c>
      <c r="C82" s="53" t="s">
        <v>164</v>
      </c>
      <c r="D82" s="48"/>
      <c r="E82" s="48">
        <v>25</v>
      </c>
      <c r="F82" s="49">
        <f t="shared" si="1"/>
        <v>-25</v>
      </c>
      <c r="G82" s="3"/>
    </row>
    <row r="83" spans="1:7">
      <c r="A83" s="45" t="s">
        <v>165</v>
      </c>
      <c r="B83" s="52" t="s">
        <v>13</v>
      </c>
      <c r="C83" s="53" t="s">
        <v>166</v>
      </c>
      <c r="D83" s="48">
        <v>640377020.73000002</v>
      </c>
      <c r="E83" s="48">
        <v>131514694.90000001</v>
      </c>
      <c r="F83" s="49">
        <f t="shared" si="1"/>
        <v>508862325.83000004</v>
      </c>
      <c r="G83" s="3"/>
    </row>
    <row r="84" spans="1:7" ht="22.5">
      <c r="A84" s="45" t="s">
        <v>167</v>
      </c>
      <c r="B84" s="52" t="s">
        <v>13</v>
      </c>
      <c r="C84" s="53" t="s">
        <v>168</v>
      </c>
      <c r="D84" s="48">
        <v>640377020.73000002</v>
      </c>
      <c r="E84" s="48">
        <v>131699008.31999999</v>
      </c>
      <c r="F84" s="49">
        <f t="shared" si="1"/>
        <v>508678012.41000003</v>
      </c>
      <c r="G84" s="3"/>
    </row>
    <row r="85" spans="1:7">
      <c r="A85" s="45" t="s">
        <v>169</v>
      </c>
      <c r="B85" s="52" t="s">
        <v>13</v>
      </c>
      <c r="C85" s="53" t="s">
        <v>170</v>
      </c>
      <c r="D85" s="48">
        <v>217717200</v>
      </c>
      <c r="E85" s="48">
        <v>54429300</v>
      </c>
      <c r="F85" s="49">
        <f t="shared" si="1"/>
        <v>163287900</v>
      </c>
      <c r="G85" s="3"/>
    </row>
    <row r="86" spans="1:7">
      <c r="A86" s="45" t="s">
        <v>171</v>
      </c>
      <c r="B86" s="52" t="s">
        <v>13</v>
      </c>
      <c r="C86" s="53" t="s">
        <v>172</v>
      </c>
      <c r="D86" s="48">
        <v>217717200</v>
      </c>
      <c r="E86" s="48">
        <v>54429300</v>
      </c>
      <c r="F86" s="49">
        <f t="shared" si="1"/>
        <v>163287900</v>
      </c>
      <c r="G86" s="3"/>
    </row>
    <row r="87" spans="1:7" ht="33.75">
      <c r="A87" s="45" t="s">
        <v>173</v>
      </c>
      <c r="B87" s="52" t="s">
        <v>13</v>
      </c>
      <c r="C87" s="53" t="s">
        <v>174</v>
      </c>
      <c r="D87" s="48">
        <v>217717200</v>
      </c>
      <c r="E87" s="48">
        <v>54429300</v>
      </c>
      <c r="F87" s="49">
        <f t="shared" si="1"/>
        <v>163287900</v>
      </c>
      <c r="G87" s="3"/>
    </row>
    <row r="88" spans="1:7" ht="22.5">
      <c r="A88" s="45" t="s">
        <v>175</v>
      </c>
      <c r="B88" s="52" t="s">
        <v>13</v>
      </c>
      <c r="C88" s="53" t="s">
        <v>176</v>
      </c>
      <c r="D88" s="48">
        <v>40644120.729999997</v>
      </c>
      <c r="E88" s="48">
        <v>8392312.1600000001</v>
      </c>
      <c r="F88" s="49">
        <f t="shared" si="1"/>
        <v>32251808.569999997</v>
      </c>
      <c r="G88" s="3"/>
    </row>
    <row r="89" spans="1:7" ht="33.75">
      <c r="A89" s="45" t="s">
        <v>177</v>
      </c>
      <c r="B89" s="52" t="s">
        <v>13</v>
      </c>
      <c r="C89" s="53" t="s">
        <v>178</v>
      </c>
      <c r="D89" s="48">
        <v>8291790</v>
      </c>
      <c r="E89" s="48">
        <v>3337646</v>
      </c>
      <c r="F89" s="49">
        <f t="shared" si="1"/>
        <v>4954144</v>
      </c>
      <c r="G89" s="3"/>
    </row>
    <row r="90" spans="1:7" ht="45">
      <c r="A90" s="45" t="s">
        <v>179</v>
      </c>
      <c r="B90" s="52" t="s">
        <v>13</v>
      </c>
      <c r="C90" s="53" t="s">
        <v>180</v>
      </c>
      <c r="D90" s="48">
        <v>8291790</v>
      </c>
      <c r="E90" s="48">
        <v>3337646</v>
      </c>
      <c r="F90" s="49">
        <f t="shared" si="1"/>
        <v>4954144</v>
      </c>
      <c r="G90" s="3"/>
    </row>
    <row r="91" spans="1:7" ht="33.75">
      <c r="A91" s="45" t="s">
        <v>181</v>
      </c>
      <c r="B91" s="52" t="s">
        <v>13</v>
      </c>
      <c r="C91" s="53" t="s">
        <v>182</v>
      </c>
      <c r="D91" s="48">
        <v>2732271.27</v>
      </c>
      <c r="E91" s="48">
        <v>802471.91</v>
      </c>
      <c r="F91" s="49">
        <f t="shared" si="1"/>
        <v>1929799.3599999999</v>
      </c>
      <c r="G91" s="3"/>
    </row>
    <row r="92" spans="1:7" ht="45">
      <c r="A92" s="45" t="s">
        <v>183</v>
      </c>
      <c r="B92" s="52" t="s">
        <v>13</v>
      </c>
      <c r="C92" s="53" t="s">
        <v>184</v>
      </c>
      <c r="D92" s="48">
        <v>2732271.27</v>
      </c>
      <c r="E92" s="48">
        <v>802471.91</v>
      </c>
      <c r="F92" s="49">
        <f t="shared" si="1"/>
        <v>1929799.3599999999</v>
      </c>
      <c r="G92" s="3"/>
    </row>
    <row r="93" spans="1:7">
      <c r="A93" s="45" t="s">
        <v>185</v>
      </c>
      <c r="B93" s="52" t="s">
        <v>13</v>
      </c>
      <c r="C93" s="53" t="s">
        <v>186</v>
      </c>
      <c r="D93" s="48">
        <v>175123.75</v>
      </c>
      <c r="E93" s="48">
        <v>175123.75</v>
      </c>
      <c r="F93" s="49">
        <f t="shared" si="1"/>
        <v>0</v>
      </c>
      <c r="G93" s="3"/>
    </row>
    <row r="94" spans="1:7" ht="22.5">
      <c r="A94" s="45" t="s">
        <v>187</v>
      </c>
      <c r="B94" s="52" t="s">
        <v>13</v>
      </c>
      <c r="C94" s="53" t="s">
        <v>188</v>
      </c>
      <c r="D94" s="48">
        <v>175123.75</v>
      </c>
      <c r="E94" s="48">
        <v>175123.75</v>
      </c>
      <c r="F94" s="49">
        <f t="shared" si="1"/>
        <v>0</v>
      </c>
      <c r="G94" s="3"/>
    </row>
    <row r="95" spans="1:7" ht="22.5">
      <c r="A95" s="45" t="s">
        <v>189</v>
      </c>
      <c r="B95" s="52" t="s">
        <v>13</v>
      </c>
      <c r="C95" s="53" t="s">
        <v>190</v>
      </c>
      <c r="D95" s="48">
        <v>1251250</v>
      </c>
      <c r="E95" s="48"/>
      <c r="F95" s="49">
        <f t="shared" si="1"/>
        <v>1251250</v>
      </c>
      <c r="G95" s="3"/>
    </row>
    <row r="96" spans="1:7" ht="22.5">
      <c r="A96" s="45" t="s">
        <v>191</v>
      </c>
      <c r="B96" s="52" t="s">
        <v>13</v>
      </c>
      <c r="C96" s="53" t="s">
        <v>192</v>
      </c>
      <c r="D96" s="48">
        <v>1251250</v>
      </c>
      <c r="E96" s="48"/>
      <c r="F96" s="49">
        <f t="shared" si="1"/>
        <v>1251250</v>
      </c>
      <c r="G96" s="3"/>
    </row>
    <row r="97" spans="1:7">
      <c r="A97" s="45" t="s">
        <v>193</v>
      </c>
      <c r="B97" s="52" t="s">
        <v>13</v>
      </c>
      <c r="C97" s="53" t="s">
        <v>194</v>
      </c>
      <c r="D97" s="48">
        <v>28193685.710000001</v>
      </c>
      <c r="E97" s="48">
        <v>4077070.5</v>
      </c>
      <c r="F97" s="49">
        <f t="shared" si="1"/>
        <v>24116615.210000001</v>
      </c>
      <c r="G97" s="3"/>
    </row>
    <row r="98" spans="1:7">
      <c r="A98" s="45" t="s">
        <v>195</v>
      </c>
      <c r="B98" s="52" t="s">
        <v>13</v>
      </c>
      <c r="C98" s="53" t="s">
        <v>196</v>
      </c>
      <c r="D98" s="48">
        <v>28193685.710000001</v>
      </c>
      <c r="E98" s="48">
        <v>4077070.5</v>
      </c>
      <c r="F98" s="49">
        <f t="shared" si="1"/>
        <v>24116615.210000001</v>
      </c>
      <c r="G98" s="3"/>
    </row>
    <row r="99" spans="1:7">
      <c r="A99" s="45" t="s">
        <v>197</v>
      </c>
      <c r="B99" s="52" t="s">
        <v>13</v>
      </c>
      <c r="C99" s="53" t="s">
        <v>198</v>
      </c>
      <c r="D99" s="48">
        <v>336629700</v>
      </c>
      <c r="E99" s="48">
        <v>62514829.399999999</v>
      </c>
      <c r="F99" s="49">
        <f t="shared" si="1"/>
        <v>274114870.60000002</v>
      </c>
      <c r="G99" s="3"/>
    </row>
    <row r="100" spans="1:7" ht="22.5">
      <c r="A100" s="45" t="s">
        <v>199</v>
      </c>
      <c r="B100" s="52" t="s">
        <v>13</v>
      </c>
      <c r="C100" s="53" t="s">
        <v>200</v>
      </c>
      <c r="D100" s="48">
        <v>314502000</v>
      </c>
      <c r="E100" s="48">
        <v>57031386.07</v>
      </c>
      <c r="F100" s="49">
        <f t="shared" si="1"/>
        <v>257470613.93000001</v>
      </c>
      <c r="G100" s="3"/>
    </row>
    <row r="101" spans="1:7" ht="22.5">
      <c r="A101" s="45" t="s">
        <v>201</v>
      </c>
      <c r="B101" s="52" t="s">
        <v>13</v>
      </c>
      <c r="C101" s="53" t="s">
        <v>202</v>
      </c>
      <c r="D101" s="48">
        <v>314502000</v>
      </c>
      <c r="E101" s="48">
        <v>57031386.07</v>
      </c>
      <c r="F101" s="49">
        <f t="shared" si="1"/>
        <v>257470613.93000001</v>
      </c>
      <c r="G101" s="3"/>
    </row>
    <row r="102" spans="1:7" ht="33.75">
      <c r="A102" s="45" t="s">
        <v>203</v>
      </c>
      <c r="B102" s="52" t="s">
        <v>13</v>
      </c>
      <c r="C102" s="53" t="s">
        <v>204</v>
      </c>
      <c r="D102" s="48">
        <v>7600</v>
      </c>
      <c r="E102" s="48"/>
      <c r="F102" s="49">
        <f t="shared" si="1"/>
        <v>7600</v>
      </c>
      <c r="G102" s="3"/>
    </row>
    <row r="103" spans="1:7" ht="45">
      <c r="A103" s="45" t="s">
        <v>205</v>
      </c>
      <c r="B103" s="52" t="s">
        <v>13</v>
      </c>
      <c r="C103" s="53" t="s">
        <v>206</v>
      </c>
      <c r="D103" s="48">
        <v>7600</v>
      </c>
      <c r="E103" s="48"/>
      <c r="F103" s="49">
        <f t="shared" si="1"/>
        <v>7600</v>
      </c>
      <c r="G103" s="3"/>
    </row>
    <row r="104" spans="1:7" ht="78.75">
      <c r="A104" s="45" t="s">
        <v>207</v>
      </c>
      <c r="B104" s="52" t="s">
        <v>13</v>
      </c>
      <c r="C104" s="53" t="s">
        <v>208</v>
      </c>
      <c r="D104" s="48">
        <v>22120100</v>
      </c>
      <c r="E104" s="48">
        <v>5483443.3300000001</v>
      </c>
      <c r="F104" s="49">
        <f t="shared" si="1"/>
        <v>16636656.67</v>
      </c>
      <c r="G104" s="3"/>
    </row>
    <row r="105" spans="1:7" ht="78.75">
      <c r="A105" s="45" t="s">
        <v>209</v>
      </c>
      <c r="B105" s="52" t="s">
        <v>13</v>
      </c>
      <c r="C105" s="53" t="s">
        <v>210</v>
      </c>
      <c r="D105" s="48">
        <v>22120100</v>
      </c>
      <c r="E105" s="48">
        <v>5483443.3300000001</v>
      </c>
      <c r="F105" s="49">
        <f t="shared" si="1"/>
        <v>16636656.67</v>
      </c>
      <c r="G105" s="3"/>
    </row>
    <row r="106" spans="1:7">
      <c r="A106" s="45" t="s">
        <v>211</v>
      </c>
      <c r="B106" s="52" t="s">
        <v>13</v>
      </c>
      <c r="C106" s="53" t="s">
        <v>212</v>
      </c>
      <c r="D106" s="48">
        <v>45386000</v>
      </c>
      <c r="E106" s="48">
        <v>6362566.7599999998</v>
      </c>
      <c r="F106" s="49">
        <f t="shared" si="1"/>
        <v>39023433.240000002</v>
      </c>
      <c r="G106" s="3"/>
    </row>
    <row r="107" spans="1:7" ht="45">
      <c r="A107" s="45" t="s">
        <v>213</v>
      </c>
      <c r="B107" s="52" t="s">
        <v>13</v>
      </c>
      <c r="C107" s="53" t="s">
        <v>214</v>
      </c>
      <c r="D107" s="48">
        <v>871500</v>
      </c>
      <c r="E107" s="48">
        <v>198625</v>
      </c>
      <c r="F107" s="49">
        <f t="shared" si="1"/>
        <v>672875</v>
      </c>
      <c r="G107" s="3"/>
    </row>
    <row r="108" spans="1:7" ht="45">
      <c r="A108" s="45" t="s">
        <v>215</v>
      </c>
      <c r="B108" s="52" t="s">
        <v>13</v>
      </c>
      <c r="C108" s="53" t="s">
        <v>216</v>
      </c>
      <c r="D108" s="48">
        <v>871500</v>
      </c>
      <c r="E108" s="48">
        <v>198625</v>
      </c>
      <c r="F108" s="49">
        <f t="shared" si="1"/>
        <v>672875</v>
      </c>
      <c r="G108" s="3"/>
    </row>
    <row r="109" spans="1:7" ht="101.25">
      <c r="A109" s="45" t="s">
        <v>217</v>
      </c>
      <c r="B109" s="52" t="s">
        <v>13</v>
      </c>
      <c r="C109" s="53" t="s">
        <v>218</v>
      </c>
      <c r="D109" s="48">
        <v>1015600</v>
      </c>
      <c r="E109" s="48">
        <v>253890</v>
      </c>
      <c r="F109" s="49">
        <f t="shared" si="1"/>
        <v>761710</v>
      </c>
      <c r="G109" s="3"/>
    </row>
    <row r="110" spans="1:7" ht="101.25">
      <c r="A110" s="45" t="s">
        <v>219</v>
      </c>
      <c r="B110" s="52" t="s">
        <v>13</v>
      </c>
      <c r="C110" s="53" t="s">
        <v>220</v>
      </c>
      <c r="D110" s="48">
        <v>1015600</v>
      </c>
      <c r="E110" s="48">
        <v>253890</v>
      </c>
      <c r="F110" s="49">
        <f t="shared" si="1"/>
        <v>761710</v>
      </c>
      <c r="G110" s="3"/>
    </row>
    <row r="111" spans="1:7" ht="56.25">
      <c r="A111" s="45" t="s">
        <v>221</v>
      </c>
      <c r="B111" s="52" t="s">
        <v>13</v>
      </c>
      <c r="C111" s="53" t="s">
        <v>222</v>
      </c>
      <c r="D111" s="48">
        <v>1800600</v>
      </c>
      <c r="E111" s="48">
        <v>460241.25</v>
      </c>
      <c r="F111" s="49">
        <f t="shared" si="1"/>
        <v>1340358.75</v>
      </c>
      <c r="G111" s="3"/>
    </row>
    <row r="112" spans="1:7" ht="56.25">
      <c r="A112" s="45" t="s">
        <v>223</v>
      </c>
      <c r="B112" s="52" t="s">
        <v>13</v>
      </c>
      <c r="C112" s="53" t="s">
        <v>224</v>
      </c>
      <c r="D112" s="48">
        <v>1800600</v>
      </c>
      <c r="E112" s="48">
        <v>460241.25</v>
      </c>
      <c r="F112" s="49">
        <f t="shared" si="1"/>
        <v>1340358.75</v>
      </c>
      <c r="G112" s="3"/>
    </row>
    <row r="113" spans="1:7">
      <c r="A113" s="45" t="s">
        <v>225</v>
      </c>
      <c r="B113" s="52" t="s">
        <v>13</v>
      </c>
      <c r="C113" s="53" t="s">
        <v>226</v>
      </c>
      <c r="D113" s="48">
        <v>41698300</v>
      </c>
      <c r="E113" s="48">
        <v>5449810.5099999998</v>
      </c>
      <c r="F113" s="49">
        <f t="shared" si="1"/>
        <v>36248489.490000002</v>
      </c>
      <c r="G113" s="3"/>
    </row>
    <row r="114" spans="1:7" ht="22.5">
      <c r="A114" s="45" t="s">
        <v>227</v>
      </c>
      <c r="B114" s="52" t="s">
        <v>13</v>
      </c>
      <c r="C114" s="53" t="s">
        <v>228</v>
      </c>
      <c r="D114" s="48">
        <v>41698300</v>
      </c>
      <c r="E114" s="48">
        <v>5449810.5099999998</v>
      </c>
      <c r="F114" s="49">
        <f t="shared" si="1"/>
        <v>36248489.490000002</v>
      </c>
      <c r="G114" s="3"/>
    </row>
    <row r="115" spans="1:7">
      <c r="A115" s="45" t="s">
        <v>229</v>
      </c>
      <c r="B115" s="52" t="s">
        <v>13</v>
      </c>
      <c r="C115" s="53" t="s">
        <v>230</v>
      </c>
      <c r="D115" s="48"/>
      <c r="E115" s="48">
        <v>150000</v>
      </c>
      <c r="F115" s="49">
        <f t="shared" si="1"/>
        <v>-150000</v>
      </c>
      <c r="G115" s="3"/>
    </row>
    <row r="116" spans="1:7" ht="22.5">
      <c r="A116" s="45" t="s">
        <v>231</v>
      </c>
      <c r="B116" s="52" t="s">
        <v>13</v>
      </c>
      <c r="C116" s="53" t="s">
        <v>232</v>
      </c>
      <c r="D116" s="48"/>
      <c r="E116" s="48">
        <v>150000</v>
      </c>
      <c r="F116" s="49">
        <f t="shared" si="1"/>
        <v>-150000</v>
      </c>
      <c r="G116" s="3"/>
    </row>
    <row r="117" spans="1:7" ht="22.5">
      <c r="A117" s="45" t="s">
        <v>231</v>
      </c>
      <c r="B117" s="52" t="s">
        <v>13</v>
      </c>
      <c r="C117" s="53" t="s">
        <v>233</v>
      </c>
      <c r="D117" s="48"/>
      <c r="E117" s="48">
        <v>150000</v>
      </c>
      <c r="F117" s="49">
        <f t="shared" si="1"/>
        <v>-150000</v>
      </c>
      <c r="G117" s="3"/>
    </row>
    <row r="118" spans="1:7" ht="33.75">
      <c r="A118" s="45" t="s">
        <v>234</v>
      </c>
      <c r="B118" s="52" t="s">
        <v>13</v>
      </c>
      <c r="C118" s="53" t="s">
        <v>235</v>
      </c>
      <c r="D118" s="48"/>
      <c r="E118" s="48">
        <v>-334313.42</v>
      </c>
      <c r="F118" s="49">
        <f t="shared" si="1"/>
        <v>334313.42</v>
      </c>
      <c r="G118" s="3"/>
    </row>
    <row r="119" spans="1:7" ht="33.75">
      <c r="A119" s="45" t="s">
        <v>236</v>
      </c>
      <c r="B119" s="52" t="s">
        <v>13</v>
      </c>
      <c r="C119" s="53" t="s">
        <v>237</v>
      </c>
      <c r="D119" s="48"/>
      <c r="E119" s="48">
        <v>-334313.42</v>
      </c>
      <c r="F119" s="49">
        <f t="shared" si="1"/>
        <v>334313.42</v>
      </c>
      <c r="G119" s="3"/>
    </row>
    <row r="120" spans="1:7" ht="33.75">
      <c r="A120" s="45" t="s">
        <v>238</v>
      </c>
      <c r="B120" s="52" t="s">
        <v>13</v>
      </c>
      <c r="C120" s="53" t="s">
        <v>239</v>
      </c>
      <c r="D120" s="48"/>
      <c r="E120" s="48">
        <v>-334313.42</v>
      </c>
      <c r="F120" s="49">
        <f t="shared" si="1"/>
        <v>334313.42</v>
      </c>
      <c r="G120" s="3"/>
    </row>
    <row r="121" spans="1:7" ht="12.95" customHeight="1">
      <c r="A121" s="4"/>
      <c r="B121" s="32"/>
      <c r="C121" s="32"/>
      <c r="D121" s="32"/>
      <c r="E121" s="32"/>
      <c r="F121" s="32"/>
      <c r="G121" s="3"/>
    </row>
    <row r="122" spans="1:7" ht="12.95" customHeight="1">
      <c r="A122" s="4"/>
      <c r="B122" s="4"/>
      <c r="C122" s="4"/>
      <c r="D122" s="16"/>
      <c r="E122" s="16"/>
      <c r="F122" s="16"/>
      <c r="G122" s="3"/>
    </row>
  </sheetData>
  <mergeCells count="6">
    <mergeCell ref="D1:F1"/>
    <mergeCell ref="A2:F2"/>
    <mergeCell ref="A3:A4"/>
    <mergeCell ref="B3:B4"/>
    <mergeCell ref="C3:C4"/>
    <mergeCell ref="E3:F3"/>
  </mergeCells>
  <pageMargins left="0" right="0" top="0" bottom="0" header="0" footer="0"/>
  <pageSetup paperSize="9" scale="77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4"/>
  <sheetViews>
    <sheetView zoomScaleNormal="100" zoomScaleSheetLayoutView="100" workbookViewId="0">
      <selection sqref="A1:F1"/>
    </sheetView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6" width="14" style="1" customWidth="1"/>
    <col min="7" max="7" width="6.875" style="1" customWidth="1"/>
    <col min="8" max="16384" width="9.375" style="1"/>
  </cols>
  <sheetData>
    <row r="1" spans="1:7" ht="24" customHeight="1">
      <c r="A1" s="71" t="s">
        <v>240</v>
      </c>
      <c r="B1" s="71"/>
      <c r="C1" s="71"/>
      <c r="D1" s="71"/>
      <c r="E1" s="71"/>
      <c r="F1" s="71"/>
      <c r="G1" s="3"/>
    </row>
    <row r="2" spans="1:7" ht="11.45" customHeight="1">
      <c r="A2" s="69" t="s">
        <v>4</v>
      </c>
      <c r="B2" s="69" t="s">
        <v>2</v>
      </c>
      <c r="C2" s="69" t="s">
        <v>241</v>
      </c>
      <c r="D2" s="6"/>
      <c r="E2" s="70"/>
      <c r="F2" s="70"/>
      <c r="G2" s="3"/>
    </row>
    <row r="3" spans="1:7" ht="140.44999999999999" customHeight="1">
      <c r="A3" s="70"/>
      <c r="B3" s="70"/>
      <c r="C3" s="70"/>
      <c r="D3" s="5" t="s">
        <v>525</v>
      </c>
      <c r="E3" s="7" t="s">
        <v>5</v>
      </c>
      <c r="F3" s="7" t="s">
        <v>527</v>
      </c>
      <c r="G3" s="3"/>
    </row>
    <row r="4" spans="1:7" ht="11.45" customHeight="1" thickBot="1">
      <c r="A4" s="5" t="s">
        <v>6</v>
      </c>
      <c r="B4" s="5" t="s">
        <v>7</v>
      </c>
      <c r="C4" s="5" t="s">
        <v>8</v>
      </c>
      <c r="D4" s="8" t="s">
        <v>9</v>
      </c>
      <c r="E4" s="8" t="s">
        <v>10</v>
      </c>
      <c r="F4" s="8" t="s">
        <v>11</v>
      </c>
      <c r="G4" s="3"/>
    </row>
    <row r="5" spans="1:7" ht="30" customHeight="1">
      <c r="A5" s="17" t="s">
        <v>242</v>
      </c>
      <c r="B5" s="9" t="s">
        <v>243</v>
      </c>
      <c r="C5" s="18" t="s">
        <v>14</v>
      </c>
      <c r="D5" s="19">
        <v>727840189.21000004</v>
      </c>
      <c r="E5" s="19">
        <v>133348184.86</v>
      </c>
      <c r="F5" s="19">
        <f>D5-E5</f>
        <v>594492004.35000002</v>
      </c>
      <c r="G5" s="3"/>
    </row>
    <row r="6" spans="1:7" ht="14.25" customHeight="1">
      <c r="A6" s="11" t="s">
        <v>15</v>
      </c>
      <c r="B6" s="20"/>
      <c r="C6" s="14"/>
      <c r="D6" s="14"/>
      <c r="E6" s="14"/>
      <c r="F6" s="19"/>
      <c r="G6" s="3"/>
    </row>
    <row r="7" spans="1:7">
      <c r="A7" s="12" t="s">
        <v>244</v>
      </c>
      <c r="B7" s="13" t="s">
        <v>243</v>
      </c>
      <c r="C7" s="14" t="s">
        <v>245</v>
      </c>
      <c r="D7" s="10">
        <v>82718300</v>
      </c>
      <c r="E7" s="10">
        <v>13913360.77</v>
      </c>
      <c r="F7" s="19">
        <f t="shared" ref="F7:F69" si="0">D7-E7</f>
        <v>68804939.230000004</v>
      </c>
      <c r="G7" s="3"/>
    </row>
    <row r="8" spans="1:7" ht="22.5">
      <c r="A8" s="12" t="s">
        <v>246</v>
      </c>
      <c r="B8" s="13" t="s">
        <v>243</v>
      </c>
      <c r="C8" s="14" t="s">
        <v>247</v>
      </c>
      <c r="D8" s="10">
        <v>2924300</v>
      </c>
      <c r="E8" s="10">
        <v>561108.03</v>
      </c>
      <c r="F8" s="19">
        <f t="shared" si="0"/>
        <v>2363191.9699999997</v>
      </c>
      <c r="G8" s="3"/>
    </row>
    <row r="9" spans="1:7" ht="45">
      <c r="A9" s="12" t="s">
        <v>248</v>
      </c>
      <c r="B9" s="13" t="s">
        <v>243</v>
      </c>
      <c r="C9" s="14" t="s">
        <v>249</v>
      </c>
      <c r="D9" s="10">
        <v>2924300</v>
      </c>
      <c r="E9" s="10">
        <v>561108.03</v>
      </c>
      <c r="F9" s="19">
        <f t="shared" si="0"/>
        <v>2363191.9699999997</v>
      </c>
      <c r="G9" s="3"/>
    </row>
    <row r="10" spans="1:7" ht="22.5">
      <c r="A10" s="12" t="s">
        <v>250</v>
      </c>
      <c r="B10" s="13" t="s">
        <v>243</v>
      </c>
      <c r="C10" s="14" t="s">
        <v>251</v>
      </c>
      <c r="D10" s="10">
        <v>2924300</v>
      </c>
      <c r="E10" s="10">
        <v>561108.03</v>
      </c>
      <c r="F10" s="19">
        <f t="shared" si="0"/>
        <v>2363191.9699999997</v>
      </c>
      <c r="G10" s="3"/>
    </row>
    <row r="11" spans="1:7">
      <c r="A11" s="12" t="s">
        <v>252</v>
      </c>
      <c r="B11" s="13" t="s">
        <v>243</v>
      </c>
      <c r="C11" s="14" t="s">
        <v>253</v>
      </c>
      <c r="D11" s="10">
        <v>2246000</v>
      </c>
      <c r="E11" s="10">
        <v>449193.47</v>
      </c>
      <c r="F11" s="19">
        <f t="shared" si="0"/>
        <v>1796806.53</v>
      </c>
      <c r="G11" s="3"/>
    </row>
    <row r="12" spans="1:7" ht="33.75">
      <c r="A12" s="12" t="s">
        <v>254</v>
      </c>
      <c r="B12" s="13" t="s">
        <v>243</v>
      </c>
      <c r="C12" s="14" t="s">
        <v>255</v>
      </c>
      <c r="D12" s="10">
        <v>678300</v>
      </c>
      <c r="E12" s="10">
        <v>111914.56</v>
      </c>
      <c r="F12" s="19">
        <f t="shared" si="0"/>
        <v>566385.43999999994</v>
      </c>
      <c r="G12" s="3"/>
    </row>
    <row r="13" spans="1:7" ht="33.75">
      <c r="A13" s="12" t="s">
        <v>256</v>
      </c>
      <c r="B13" s="13" t="s">
        <v>243</v>
      </c>
      <c r="C13" s="14" t="s">
        <v>257</v>
      </c>
      <c r="D13" s="10">
        <v>1222900</v>
      </c>
      <c r="E13" s="10">
        <v>208342.33</v>
      </c>
      <c r="F13" s="19">
        <f t="shared" si="0"/>
        <v>1014557.67</v>
      </c>
      <c r="G13" s="3"/>
    </row>
    <row r="14" spans="1:7" ht="45">
      <c r="A14" s="12" t="s">
        <v>248</v>
      </c>
      <c r="B14" s="13" t="s">
        <v>243</v>
      </c>
      <c r="C14" s="14" t="s">
        <v>258</v>
      </c>
      <c r="D14" s="10">
        <v>941900</v>
      </c>
      <c r="E14" s="10">
        <v>201235.56</v>
      </c>
      <c r="F14" s="19">
        <f t="shared" si="0"/>
        <v>740664.44</v>
      </c>
      <c r="G14" s="3"/>
    </row>
    <row r="15" spans="1:7" ht="22.5">
      <c r="A15" s="12" t="s">
        <v>250</v>
      </c>
      <c r="B15" s="13" t="s">
        <v>243</v>
      </c>
      <c r="C15" s="14" t="s">
        <v>259</v>
      </c>
      <c r="D15" s="10">
        <v>941900</v>
      </c>
      <c r="E15" s="10">
        <v>201235.56</v>
      </c>
      <c r="F15" s="19">
        <f t="shared" si="0"/>
        <v>740664.44</v>
      </c>
      <c r="G15" s="3"/>
    </row>
    <row r="16" spans="1:7">
      <c r="A16" s="12" t="s">
        <v>252</v>
      </c>
      <c r="B16" s="13" t="s">
        <v>243</v>
      </c>
      <c r="C16" s="14" t="s">
        <v>260</v>
      </c>
      <c r="D16" s="10">
        <v>723400</v>
      </c>
      <c r="E16" s="10">
        <v>159713.57999999999</v>
      </c>
      <c r="F16" s="19">
        <f t="shared" si="0"/>
        <v>563686.42000000004</v>
      </c>
      <c r="G16" s="3"/>
    </row>
    <row r="17" spans="1:7" ht="33.75">
      <c r="A17" s="12" t="s">
        <v>254</v>
      </c>
      <c r="B17" s="13" t="s">
        <v>243</v>
      </c>
      <c r="C17" s="14" t="s">
        <v>261</v>
      </c>
      <c r="D17" s="10">
        <v>218500</v>
      </c>
      <c r="E17" s="10">
        <v>41521.980000000003</v>
      </c>
      <c r="F17" s="19">
        <f t="shared" si="0"/>
        <v>176978.02</v>
      </c>
      <c r="G17" s="3"/>
    </row>
    <row r="18" spans="1:7" ht="22.5">
      <c r="A18" s="12" t="s">
        <v>262</v>
      </c>
      <c r="B18" s="13" t="s">
        <v>243</v>
      </c>
      <c r="C18" s="14" t="s">
        <v>263</v>
      </c>
      <c r="D18" s="10">
        <v>281000</v>
      </c>
      <c r="E18" s="10">
        <v>7106.77</v>
      </c>
      <c r="F18" s="19">
        <f t="shared" si="0"/>
        <v>273893.23</v>
      </c>
      <c r="G18" s="3"/>
    </row>
    <row r="19" spans="1:7" ht="22.5">
      <c r="A19" s="12" t="s">
        <v>264</v>
      </c>
      <c r="B19" s="13" t="s">
        <v>243</v>
      </c>
      <c r="C19" s="14" t="s">
        <v>265</v>
      </c>
      <c r="D19" s="10">
        <v>281000</v>
      </c>
      <c r="E19" s="10">
        <v>7106.77</v>
      </c>
      <c r="F19" s="19">
        <f t="shared" si="0"/>
        <v>273893.23</v>
      </c>
      <c r="G19" s="3"/>
    </row>
    <row r="20" spans="1:7" ht="22.5">
      <c r="A20" s="12" t="s">
        <v>266</v>
      </c>
      <c r="B20" s="13" t="s">
        <v>243</v>
      </c>
      <c r="C20" s="14" t="s">
        <v>267</v>
      </c>
      <c r="D20" s="10">
        <v>198000</v>
      </c>
      <c r="E20" s="10">
        <v>7106.77</v>
      </c>
      <c r="F20" s="19">
        <f t="shared" si="0"/>
        <v>190893.23</v>
      </c>
      <c r="G20" s="3"/>
    </row>
    <row r="21" spans="1:7">
      <c r="A21" s="12" t="s">
        <v>268</v>
      </c>
      <c r="B21" s="13" t="s">
        <v>243</v>
      </c>
      <c r="C21" s="14" t="s">
        <v>269</v>
      </c>
      <c r="D21" s="10">
        <v>83000</v>
      </c>
      <c r="E21" s="10"/>
      <c r="F21" s="19">
        <f t="shared" si="0"/>
        <v>83000</v>
      </c>
      <c r="G21" s="3"/>
    </row>
    <row r="22" spans="1:7" ht="33.75">
      <c r="A22" s="12" t="s">
        <v>270</v>
      </c>
      <c r="B22" s="13" t="s">
        <v>243</v>
      </c>
      <c r="C22" s="14" t="s">
        <v>271</v>
      </c>
      <c r="D22" s="10">
        <v>31011700</v>
      </c>
      <c r="E22" s="10">
        <v>5636495.4400000004</v>
      </c>
      <c r="F22" s="19">
        <f t="shared" si="0"/>
        <v>25375204.559999999</v>
      </c>
      <c r="G22" s="3"/>
    </row>
    <row r="23" spans="1:7" ht="45">
      <c r="A23" s="12" t="s">
        <v>248</v>
      </c>
      <c r="B23" s="13" t="s">
        <v>243</v>
      </c>
      <c r="C23" s="14" t="s">
        <v>272</v>
      </c>
      <c r="D23" s="10">
        <v>26882140</v>
      </c>
      <c r="E23" s="10">
        <v>5121210.18</v>
      </c>
      <c r="F23" s="19">
        <f t="shared" si="0"/>
        <v>21760929.82</v>
      </c>
      <c r="G23" s="3"/>
    </row>
    <row r="24" spans="1:7" ht="22.5">
      <c r="A24" s="12" t="s">
        <v>250</v>
      </c>
      <c r="B24" s="13" t="s">
        <v>243</v>
      </c>
      <c r="C24" s="14" t="s">
        <v>273</v>
      </c>
      <c r="D24" s="10">
        <v>26882140</v>
      </c>
      <c r="E24" s="10">
        <v>5121210.18</v>
      </c>
      <c r="F24" s="19">
        <f t="shared" si="0"/>
        <v>21760929.82</v>
      </c>
      <c r="G24" s="3"/>
    </row>
    <row r="25" spans="1:7">
      <c r="A25" s="12" t="s">
        <v>252</v>
      </c>
      <c r="B25" s="13" t="s">
        <v>243</v>
      </c>
      <c r="C25" s="14" t="s">
        <v>274</v>
      </c>
      <c r="D25" s="10">
        <v>20416504</v>
      </c>
      <c r="E25" s="10">
        <v>4091626.29</v>
      </c>
      <c r="F25" s="19">
        <f t="shared" si="0"/>
        <v>16324877.710000001</v>
      </c>
      <c r="G25" s="3"/>
    </row>
    <row r="26" spans="1:7" ht="22.5">
      <c r="A26" s="12" t="s">
        <v>275</v>
      </c>
      <c r="B26" s="13" t="s">
        <v>243</v>
      </c>
      <c r="C26" s="14" t="s">
        <v>276</v>
      </c>
      <c r="D26" s="10">
        <v>300000</v>
      </c>
      <c r="E26" s="10">
        <v>18598.5</v>
      </c>
      <c r="F26" s="19">
        <f t="shared" si="0"/>
        <v>281401.5</v>
      </c>
      <c r="G26" s="3"/>
    </row>
    <row r="27" spans="1:7" ht="33.75">
      <c r="A27" s="12" t="s">
        <v>254</v>
      </c>
      <c r="B27" s="13" t="s">
        <v>243</v>
      </c>
      <c r="C27" s="14" t="s">
        <v>277</v>
      </c>
      <c r="D27" s="10">
        <v>6165636</v>
      </c>
      <c r="E27" s="10">
        <v>1010985.39</v>
      </c>
      <c r="F27" s="19">
        <f t="shared" si="0"/>
        <v>5154650.6100000003</v>
      </c>
      <c r="G27" s="3"/>
    </row>
    <row r="28" spans="1:7" ht="22.5">
      <c r="A28" s="12" t="s">
        <v>262</v>
      </c>
      <c r="B28" s="13" t="s">
        <v>243</v>
      </c>
      <c r="C28" s="14" t="s">
        <v>278</v>
      </c>
      <c r="D28" s="10">
        <v>4104560</v>
      </c>
      <c r="E28" s="10">
        <v>510285.26</v>
      </c>
      <c r="F28" s="19">
        <f t="shared" si="0"/>
        <v>3594274.74</v>
      </c>
      <c r="G28" s="3"/>
    </row>
    <row r="29" spans="1:7" ht="22.5">
      <c r="A29" s="12" t="s">
        <v>264</v>
      </c>
      <c r="B29" s="13" t="s">
        <v>243</v>
      </c>
      <c r="C29" s="14" t="s">
        <v>279</v>
      </c>
      <c r="D29" s="10">
        <v>4104560</v>
      </c>
      <c r="E29" s="10">
        <v>510285.26</v>
      </c>
      <c r="F29" s="19">
        <f t="shared" si="0"/>
        <v>3594274.74</v>
      </c>
      <c r="G29" s="3"/>
    </row>
    <row r="30" spans="1:7" ht="22.5">
      <c r="A30" s="12" t="s">
        <v>266</v>
      </c>
      <c r="B30" s="13" t="s">
        <v>243</v>
      </c>
      <c r="C30" s="14" t="s">
        <v>280</v>
      </c>
      <c r="D30" s="10">
        <v>2425000</v>
      </c>
      <c r="E30" s="10">
        <v>421924.16</v>
      </c>
      <c r="F30" s="19">
        <f t="shared" si="0"/>
        <v>2003075.84</v>
      </c>
      <c r="G30" s="3"/>
    </row>
    <row r="31" spans="1:7">
      <c r="A31" s="12" t="s">
        <v>268</v>
      </c>
      <c r="B31" s="13" t="s">
        <v>243</v>
      </c>
      <c r="C31" s="14" t="s">
        <v>281</v>
      </c>
      <c r="D31" s="10">
        <v>1679560</v>
      </c>
      <c r="E31" s="10">
        <v>88361.1</v>
      </c>
      <c r="F31" s="19">
        <f t="shared" si="0"/>
        <v>1591198.9</v>
      </c>
      <c r="G31" s="3"/>
    </row>
    <row r="32" spans="1:7">
      <c r="A32" s="12" t="s">
        <v>282</v>
      </c>
      <c r="B32" s="13" t="s">
        <v>243</v>
      </c>
      <c r="C32" s="14" t="s">
        <v>283</v>
      </c>
      <c r="D32" s="10">
        <v>25000</v>
      </c>
      <c r="E32" s="10">
        <v>5000</v>
      </c>
      <c r="F32" s="19">
        <f t="shared" si="0"/>
        <v>20000</v>
      </c>
      <c r="G32" s="3"/>
    </row>
    <row r="33" spans="1:7">
      <c r="A33" s="12" t="s">
        <v>284</v>
      </c>
      <c r="B33" s="13" t="s">
        <v>243</v>
      </c>
      <c r="C33" s="14" t="s">
        <v>285</v>
      </c>
      <c r="D33" s="10">
        <v>25000</v>
      </c>
      <c r="E33" s="10">
        <v>5000</v>
      </c>
      <c r="F33" s="19">
        <f t="shared" si="0"/>
        <v>20000</v>
      </c>
      <c r="G33" s="3"/>
    </row>
    <row r="34" spans="1:7">
      <c r="A34" s="12" t="s">
        <v>286</v>
      </c>
      <c r="B34" s="13" t="s">
        <v>243</v>
      </c>
      <c r="C34" s="14" t="s">
        <v>287</v>
      </c>
      <c r="D34" s="10">
        <v>20000</v>
      </c>
      <c r="E34" s="10"/>
      <c r="F34" s="19">
        <f t="shared" si="0"/>
        <v>20000</v>
      </c>
      <c r="G34" s="3"/>
    </row>
    <row r="35" spans="1:7">
      <c r="A35" s="12" t="s">
        <v>288</v>
      </c>
      <c r="B35" s="13" t="s">
        <v>243</v>
      </c>
      <c r="C35" s="14" t="s">
        <v>289</v>
      </c>
      <c r="D35" s="10">
        <v>5000</v>
      </c>
      <c r="E35" s="10">
        <v>5000</v>
      </c>
      <c r="F35" s="19">
        <f t="shared" si="0"/>
        <v>0</v>
      </c>
      <c r="G35" s="3"/>
    </row>
    <row r="36" spans="1:7">
      <c r="A36" s="12" t="s">
        <v>290</v>
      </c>
      <c r="B36" s="13" t="s">
        <v>243</v>
      </c>
      <c r="C36" s="14" t="s">
        <v>291</v>
      </c>
      <c r="D36" s="10">
        <v>7600</v>
      </c>
      <c r="E36" s="10"/>
      <c r="F36" s="19">
        <f t="shared" si="0"/>
        <v>7600</v>
      </c>
      <c r="G36" s="3"/>
    </row>
    <row r="37" spans="1:7" ht="22.5">
      <c r="A37" s="12" t="s">
        <v>262</v>
      </c>
      <c r="B37" s="13" t="s">
        <v>243</v>
      </c>
      <c r="C37" s="14" t="s">
        <v>292</v>
      </c>
      <c r="D37" s="10">
        <v>7600</v>
      </c>
      <c r="E37" s="10"/>
      <c r="F37" s="19">
        <f t="shared" si="0"/>
        <v>7600</v>
      </c>
      <c r="G37" s="3"/>
    </row>
    <row r="38" spans="1:7" ht="22.5">
      <c r="A38" s="12" t="s">
        <v>264</v>
      </c>
      <c r="B38" s="13" t="s">
        <v>243</v>
      </c>
      <c r="C38" s="14" t="s">
        <v>293</v>
      </c>
      <c r="D38" s="10">
        <v>7600</v>
      </c>
      <c r="E38" s="10"/>
      <c r="F38" s="19">
        <f t="shared" si="0"/>
        <v>7600</v>
      </c>
      <c r="G38" s="3"/>
    </row>
    <row r="39" spans="1:7">
      <c r="A39" s="12" t="s">
        <v>268</v>
      </c>
      <c r="B39" s="13" t="s">
        <v>243</v>
      </c>
      <c r="C39" s="14" t="s">
        <v>294</v>
      </c>
      <c r="D39" s="10">
        <v>7600</v>
      </c>
      <c r="E39" s="10"/>
      <c r="F39" s="19">
        <f t="shared" si="0"/>
        <v>7600</v>
      </c>
      <c r="G39" s="3"/>
    </row>
    <row r="40" spans="1:7" ht="22.5">
      <c r="A40" s="12" t="s">
        <v>295</v>
      </c>
      <c r="B40" s="13" t="s">
        <v>243</v>
      </c>
      <c r="C40" s="14" t="s">
        <v>296</v>
      </c>
      <c r="D40" s="10">
        <v>11283900</v>
      </c>
      <c r="E40" s="10">
        <v>2021712.22</v>
      </c>
      <c r="F40" s="19">
        <f t="shared" si="0"/>
        <v>9262187.7799999993</v>
      </c>
      <c r="G40" s="3"/>
    </row>
    <row r="41" spans="1:7" ht="45">
      <c r="A41" s="12" t="s">
        <v>248</v>
      </c>
      <c r="B41" s="13" t="s">
        <v>243</v>
      </c>
      <c r="C41" s="14" t="s">
        <v>297</v>
      </c>
      <c r="D41" s="10">
        <v>10224400</v>
      </c>
      <c r="E41" s="10">
        <v>1847795.3</v>
      </c>
      <c r="F41" s="19">
        <f t="shared" si="0"/>
        <v>8376604.7000000002</v>
      </c>
      <c r="G41" s="3"/>
    </row>
    <row r="42" spans="1:7" ht="22.5">
      <c r="A42" s="12" t="s">
        <v>250</v>
      </c>
      <c r="B42" s="13" t="s">
        <v>243</v>
      </c>
      <c r="C42" s="14" t="s">
        <v>298</v>
      </c>
      <c r="D42" s="10">
        <v>10224400</v>
      </c>
      <c r="E42" s="10">
        <v>1847795.3</v>
      </c>
      <c r="F42" s="19">
        <f t="shared" si="0"/>
        <v>8376604.7000000002</v>
      </c>
      <c r="G42" s="3"/>
    </row>
    <row r="43" spans="1:7">
      <c r="A43" s="12" t="s">
        <v>252</v>
      </c>
      <c r="B43" s="13" t="s">
        <v>243</v>
      </c>
      <c r="C43" s="14" t="s">
        <v>299</v>
      </c>
      <c r="D43" s="10">
        <v>7852000</v>
      </c>
      <c r="E43" s="10">
        <v>1426683.93</v>
      </c>
      <c r="F43" s="19">
        <f t="shared" si="0"/>
        <v>6425316.0700000003</v>
      </c>
      <c r="G43" s="3"/>
    </row>
    <row r="44" spans="1:7" ht="33.75">
      <c r="A44" s="12" t="s">
        <v>254</v>
      </c>
      <c r="B44" s="13" t="s">
        <v>243</v>
      </c>
      <c r="C44" s="14" t="s">
        <v>300</v>
      </c>
      <c r="D44" s="10">
        <v>2372400</v>
      </c>
      <c r="E44" s="10">
        <v>421111.37</v>
      </c>
      <c r="F44" s="19">
        <f t="shared" si="0"/>
        <v>1951288.63</v>
      </c>
      <c r="G44" s="3"/>
    </row>
    <row r="45" spans="1:7" ht="22.5">
      <c r="A45" s="12" t="s">
        <v>262</v>
      </c>
      <c r="B45" s="13" t="s">
        <v>243</v>
      </c>
      <c r="C45" s="14" t="s">
        <v>301</v>
      </c>
      <c r="D45" s="10">
        <v>1059500</v>
      </c>
      <c r="E45" s="10">
        <v>173916.92</v>
      </c>
      <c r="F45" s="19">
        <f t="shared" si="0"/>
        <v>885583.08</v>
      </c>
      <c r="G45" s="3"/>
    </row>
    <row r="46" spans="1:7" ht="22.5">
      <c r="A46" s="12" t="s">
        <v>264</v>
      </c>
      <c r="B46" s="13" t="s">
        <v>243</v>
      </c>
      <c r="C46" s="14" t="s">
        <v>302</v>
      </c>
      <c r="D46" s="10">
        <v>1059500</v>
      </c>
      <c r="E46" s="10">
        <v>173916.92</v>
      </c>
      <c r="F46" s="19">
        <f t="shared" si="0"/>
        <v>885583.08</v>
      </c>
      <c r="G46" s="3"/>
    </row>
    <row r="47" spans="1:7" ht="22.5">
      <c r="A47" s="12" t="s">
        <v>266</v>
      </c>
      <c r="B47" s="13" t="s">
        <v>243</v>
      </c>
      <c r="C47" s="14" t="s">
        <v>303</v>
      </c>
      <c r="D47" s="10">
        <v>785500</v>
      </c>
      <c r="E47" s="10">
        <v>170316.92</v>
      </c>
      <c r="F47" s="19">
        <f t="shared" si="0"/>
        <v>615183.07999999996</v>
      </c>
      <c r="G47" s="3"/>
    </row>
    <row r="48" spans="1:7">
      <c r="A48" s="12" t="s">
        <v>268</v>
      </c>
      <c r="B48" s="13" t="s">
        <v>243</v>
      </c>
      <c r="C48" s="14" t="s">
        <v>304</v>
      </c>
      <c r="D48" s="10">
        <v>274000</v>
      </c>
      <c r="E48" s="10">
        <v>3600</v>
      </c>
      <c r="F48" s="19">
        <f t="shared" si="0"/>
        <v>270400</v>
      </c>
      <c r="G48" s="3"/>
    </row>
    <row r="49" spans="1:7">
      <c r="A49" s="12" t="s">
        <v>305</v>
      </c>
      <c r="B49" s="13" t="s">
        <v>243</v>
      </c>
      <c r="C49" s="14" t="s">
        <v>306</v>
      </c>
      <c r="D49" s="10">
        <v>5550000</v>
      </c>
      <c r="E49" s="10"/>
      <c r="F49" s="19">
        <f t="shared" si="0"/>
        <v>5550000</v>
      </c>
      <c r="G49" s="3"/>
    </row>
    <row r="50" spans="1:7">
      <c r="A50" s="12" t="s">
        <v>282</v>
      </c>
      <c r="B50" s="13" t="s">
        <v>243</v>
      </c>
      <c r="C50" s="14" t="s">
        <v>307</v>
      </c>
      <c r="D50" s="10">
        <v>5550000</v>
      </c>
      <c r="E50" s="10"/>
      <c r="F50" s="19">
        <f t="shared" si="0"/>
        <v>5550000</v>
      </c>
      <c r="G50" s="3"/>
    </row>
    <row r="51" spans="1:7">
      <c r="A51" s="12" t="s">
        <v>308</v>
      </c>
      <c r="B51" s="13" t="s">
        <v>243</v>
      </c>
      <c r="C51" s="14" t="s">
        <v>309</v>
      </c>
      <c r="D51" s="10">
        <v>5550000</v>
      </c>
      <c r="E51" s="10"/>
      <c r="F51" s="19">
        <f t="shared" si="0"/>
        <v>5550000</v>
      </c>
      <c r="G51" s="3"/>
    </row>
    <row r="52" spans="1:7">
      <c r="A52" s="12" t="s">
        <v>310</v>
      </c>
      <c r="B52" s="13" t="s">
        <v>243</v>
      </c>
      <c r="C52" s="14" t="s">
        <v>311</v>
      </c>
      <c r="D52" s="10">
        <v>30717900</v>
      </c>
      <c r="E52" s="10">
        <v>5485702.75</v>
      </c>
      <c r="F52" s="19">
        <f t="shared" si="0"/>
        <v>25232197.25</v>
      </c>
      <c r="G52" s="3"/>
    </row>
    <row r="53" spans="1:7" ht="45">
      <c r="A53" s="12" t="s">
        <v>248</v>
      </c>
      <c r="B53" s="13" t="s">
        <v>243</v>
      </c>
      <c r="C53" s="14" t="s">
        <v>312</v>
      </c>
      <c r="D53" s="10">
        <v>17273700</v>
      </c>
      <c r="E53" s="10">
        <v>3622448.21</v>
      </c>
      <c r="F53" s="19">
        <f t="shared" si="0"/>
        <v>13651251.789999999</v>
      </c>
      <c r="G53" s="3"/>
    </row>
    <row r="54" spans="1:7">
      <c r="A54" s="12" t="s">
        <v>313</v>
      </c>
      <c r="B54" s="13" t="s">
        <v>243</v>
      </c>
      <c r="C54" s="14" t="s">
        <v>314</v>
      </c>
      <c r="D54" s="10">
        <v>17273700</v>
      </c>
      <c r="E54" s="10">
        <v>3622448.21</v>
      </c>
      <c r="F54" s="19">
        <f t="shared" si="0"/>
        <v>13651251.789999999</v>
      </c>
      <c r="G54" s="3"/>
    </row>
    <row r="55" spans="1:7">
      <c r="A55" s="12" t="s">
        <v>315</v>
      </c>
      <c r="B55" s="13" t="s">
        <v>243</v>
      </c>
      <c r="C55" s="14" t="s">
        <v>316</v>
      </c>
      <c r="D55" s="10">
        <v>13267000</v>
      </c>
      <c r="E55" s="10">
        <v>2901914.56</v>
      </c>
      <c r="F55" s="19">
        <f t="shared" si="0"/>
        <v>10365085.439999999</v>
      </c>
      <c r="G55" s="3"/>
    </row>
    <row r="56" spans="1:7" ht="22.5">
      <c r="A56" s="12" t="s">
        <v>317</v>
      </c>
      <c r="B56" s="13" t="s">
        <v>243</v>
      </c>
      <c r="C56" s="14" t="s">
        <v>318</v>
      </c>
      <c r="D56" s="10">
        <v>4006700</v>
      </c>
      <c r="E56" s="10">
        <v>720533.65</v>
      </c>
      <c r="F56" s="19">
        <f t="shared" si="0"/>
        <v>3286166.35</v>
      </c>
      <c r="G56" s="3"/>
    </row>
    <row r="57" spans="1:7" ht="22.5">
      <c r="A57" s="12" t="s">
        <v>262</v>
      </c>
      <c r="B57" s="13" t="s">
        <v>243</v>
      </c>
      <c r="C57" s="14" t="s">
        <v>319</v>
      </c>
      <c r="D57" s="10">
        <v>13264200</v>
      </c>
      <c r="E57" s="10">
        <v>1709504.54</v>
      </c>
      <c r="F57" s="19">
        <f t="shared" si="0"/>
        <v>11554695.460000001</v>
      </c>
      <c r="G57" s="3"/>
    </row>
    <row r="58" spans="1:7" ht="22.5">
      <c r="A58" s="12" t="s">
        <v>264</v>
      </c>
      <c r="B58" s="13" t="s">
        <v>243</v>
      </c>
      <c r="C58" s="14" t="s">
        <v>320</v>
      </c>
      <c r="D58" s="10">
        <v>13264200</v>
      </c>
      <c r="E58" s="10">
        <v>1709504.54</v>
      </c>
      <c r="F58" s="19">
        <f t="shared" si="0"/>
        <v>11554695.460000001</v>
      </c>
      <c r="G58" s="3"/>
    </row>
    <row r="59" spans="1:7" ht="22.5">
      <c r="A59" s="12" t="s">
        <v>266</v>
      </c>
      <c r="B59" s="13" t="s">
        <v>243</v>
      </c>
      <c r="C59" s="14" t="s">
        <v>321</v>
      </c>
      <c r="D59" s="10">
        <v>1560000</v>
      </c>
      <c r="E59" s="10">
        <v>427757.42</v>
      </c>
      <c r="F59" s="19">
        <f t="shared" si="0"/>
        <v>1132242.58</v>
      </c>
      <c r="G59" s="3"/>
    </row>
    <row r="60" spans="1:7">
      <c r="A60" s="12" t="s">
        <v>268</v>
      </c>
      <c r="B60" s="13" t="s">
        <v>243</v>
      </c>
      <c r="C60" s="14" t="s">
        <v>322</v>
      </c>
      <c r="D60" s="10">
        <v>8509900</v>
      </c>
      <c r="E60" s="10">
        <v>309019.81</v>
      </c>
      <c r="F60" s="19">
        <f t="shared" si="0"/>
        <v>8200880.1900000004</v>
      </c>
      <c r="G60" s="3"/>
    </row>
    <row r="61" spans="1:7">
      <c r="A61" s="12" t="s">
        <v>323</v>
      </c>
      <c r="B61" s="13" t="s">
        <v>243</v>
      </c>
      <c r="C61" s="14" t="s">
        <v>324</v>
      </c>
      <c r="D61" s="10">
        <v>3194300</v>
      </c>
      <c r="E61" s="10">
        <v>972727.31</v>
      </c>
      <c r="F61" s="19">
        <f t="shared" si="0"/>
        <v>2221572.69</v>
      </c>
      <c r="G61" s="3"/>
    </row>
    <row r="62" spans="1:7">
      <c r="A62" s="12" t="s">
        <v>282</v>
      </c>
      <c r="B62" s="13" t="s">
        <v>243</v>
      </c>
      <c r="C62" s="14" t="s">
        <v>325</v>
      </c>
      <c r="D62" s="10">
        <v>180000</v>
      </c>
      <c r="E62" s="10">
        <v>153750</v>
      </c>
      <c r="F62" s="19">
        <f t="shared" si="0"/>
        <v>26250</v>
      </c>
      <c r="G62" s="3"/>
    </row>
    <row r="63" spans="1:7">
      <c r="A63" s="12" t="s">
        <v>284</v>
      </c>
      <c r="B63" s="13" t="s">
        <v>243</v>
      </c>
      <c r="C63" s="14" t="s">
        <v>326</v>
      </c>
      <c r="D63" s="10">
        <v>180000</v>
      </c>
      <c r="E63" s="10">
        <v>153750</v>
      </c>
      <c r="F63" s="19">
        <f t="shared" si="0"/>
        <v>26250</v>
      </c>
      <c r="G63" s="3"/>
    </row>
    <row r="64" spans="1:7">
      <c r="A64" s="12" t="s">
        <v>286</v>
      </c>
      <c r="B64" s="13" t="s">
        <v>243</v>
      </c>
      <c r="C64" s="14" t="s">
        <v>327</v>
      </c>
      <c r="D64" s="10">
        <v>35000</v>
      </c>
      <c r="E64" s="10">
        <v>8750</v>
      </c>
      <c r="F64" s="19">
        <f t="shared" si="0"/>
        <v>26250</v>
      </c>
      <c r="G64" s="3"/>
    </row>
    <row r="65" spans="1:7">
      <c r="A65" s="12" t="s">
        <v>288</v>
      </c>
      <c r="B65" s="13" t="s">
        <v>243</v>
      </c>
      <c r="C65" s="14" t="s">
        <v>328</v>
      </c>
      <c r="D65" s="10">
        <v>145000</v>
      </c>
      <c r="E65" s="10">
        <v>145000</v>
      </c>
      <c r="F65" s="19">
        <f t="shared" si="0"/>
        <v>0</v>
      </c>
      <c r="G65" s="3"/>
    </row>
    <row r="66" spans="1:7" ht="22.5">
      <c r="A66" s="12" t="s">
        <v>329</v>
      </c>
      <c r="B66" s="13" t="s">
        <v>243</v>
      </c>
      <c r="C66" s="14" t="s">
        <v>330</v>
      </c>
      <c r="D66" s="10">
        <v>13548300</v>
      </c>
      <c r="E66" s="10">
        <v>53580.24</v>
      </c>
      <c r="F66" s="19">
        <f t="shared" si="0"/>
        <v>13494719.76</v>
      </c>
      <c r="G66" s="3"/>
    </row>
    <row r="67" spans="1:7" ht="22.5">
      <c r="A67" s="12" t="s">
        <v>331</v>
      </c>
      <c r="B67" s="13" t="s">
        <v>243</v>
      </c>
      <c r="C67" s="14" t="s">
        <v>332</v>
      </c>
      <c r="D67" s="10">
        <v>13548300</v>
      </c>
      <c r="E67" s="10">
        <v>53580.24</v>
      </c>
      <c r="F67" s="19">
        <f t="shared" si="0"/>
        <v>13494719.76</v>
      </c>
      <c r="G67" s="3"/>
    </row>
    <row r="68" spans="1:7" ht="22.5">
      <c r="A68" s="12" t="s">
        <v>262</v>
      </c>
      <c r="B68" s="13" t="s">
        <v>243</v>
      </c>
      <c r="C68" s="14" t="s">
        <v>333</v>
      </c>
      <c r="D68" s="10">
        <v>1055000</v>
      </c>
      <c r="E68" s="10">
        <v>53580.24</v>
      </c>
      <c r="F68" s="19">
        <f t="shared" si="0"/>
        <v>1001419.76</v>
      </c>
      <c r="G68" s="3"/>
    </row>
    <row r="69" spans="1:7" ht="22.5">
      <c r="A69" s="12" t="s">
        <v>264</v>
      </c>
      <c r="B69" s="13" t="s">
        <v>243</v>
      </c>
      <c r="C69" s="14" t="s">
        <v>334</v>
      </c>
      <c r="D69" s="10">
        <v>1055000</v>
      </c>
      <c r="E69" s="10">
        <v>53580.24</v>
      </c>
      <c r="F69" s="19">
        <f t="shared" si="0"/>
        <v>1001419.76</v>
      </c>
      <c r="G69" s="3"/>
    </row>
    <row r="70" spans="1:7" ht="22.5">
      <c r="A70" s="12" t="s">
        <v>266</v>
      </c>
      <c r="B70" s="13" t="s">
        <v>243</v>
      </c>
      <c r="C70" s="14" t="s">
        <v>335</v>
      </c>
      <c r="D70" s="10">
        <v>33580.239999999998</v>
      </c>
      <c r="E70" s="10">
        <v>33580.239999999998</v>
      </c>
      <c r="F70" s="19">
        <f t="shared" ref="F70:F133" si="1">D70-E70</f>
        <v>0</v>
      </c>
      <c r="G70" s="3"/>
    </row>
    <row r="71" spans="1:7">
      <c r="A71" s="12" t="s">
        <v>268</v>
      </c>
      <c r="B71" s="13" t="s">
        <v>243</v>
      </c>
      <c r="C71" s="14" t="s">
        <v>336</v>
      </c>
      <c r="D71" s="10">
        <v>1021419.76</v>
      </c>
      <c r="E71" s="10">
        <v>20000</v>
      </c>
      <c r="F71" s="19">
        <f t="shared" si="1"/>
        <v>1001419.76</v>
      </c>
      <c r="G71" s="3"/>
    </row>
    <row r="72" spans="1:7" ht="22.5">
      <c r="A72" s="12" t="s">
        <v>337</v>
      </c>
      <c r="B72" s="13" t="s">
        <v>243</v>
      </c>
      <c r="C72" s="14" t="s">
        <v>338</v>
      </c>
      <c r="D72" s="10">
        <v>12493300</v>
      </c>
      <c r="E72" s="10"/>
      <c r="F72" s="19">
        <f t="shared" si="1"/>
        <v>12493300</v>
      </c>
      <c r="G72" s="3"/>
    </row>
    <row r="73" spans="1:7">
      <c r="A73" s="12" t="s">
        <v>339</v>
      </c>
      <c r="B73" s="13" t="s">
        <v>243</v>
      </c>
      <c r="C73" s="14" t="s">
        <v>340</v>
      </c>
      <c r="D73" s="10">
        <v>12493300</v>
      </c>
      <c r="E73" s="10"/>
      <c r="F73" s="19">
        <f t="shared" si="1"/>
        <v>12493300</v>
      </c>
      <c r="G73" s="3"/>
    </row>
    <row r="74" spans="1:7" ht="22.5">
      <c r="A74" s="12" t="s">
        <v>341</v>
      </c>
      <c r="B74" s="13" t="s">
        <v>243</v>
      </c>
      <c r="C74" s="14" t="s">
        <v>342</v>
      </c>
      <c r="D74" s="10">
        <v>12493300</v>
      </c>
      <c r="E74" s="10"/>
      <c r="F74" s="19">
        <f t="shared" si="1"/>
        <v>12493300</v>
      </c>
      <c r="G74" s="3"/>
    </row>
    <row r="75" spans="1:7">
      <c r="A75" s="12" t="s">
        <v>343</v>
      </c>
      <c r="B75" s="13" t="s">
        <v>243</v>
      </c>
      <c r="C75" s="14" t="s">
        <v>344</v>
      </c>
      <c r="D75" s="10">
        <v>27897261.109999999</v>
      </c>
      <c r="E75" s="10">
        <v>2094784.73</v>
      </c>
      <c r="F75" s="19">
        <f t="shared" si="1"/>
        <v>25802476.379999999</v>
      </c>
      <c r="G75" s="3"/>
    </row>
    <row r="76" spans="1:7">
      <c r="A76" s="12" t="s">
        <v>345</v>
      </c>
      <c r="B76" s="13" t="s">
        <v>243</v>
      </c>
      <c r="C76" s="14" t="s">
        <v>346</v>
      </c>
      <c r="D76" s="10">
        <v>1933750</v>
      </c>
      <c r="E76" s="10"/>
      <c r="F76" s="19">
        <f t="shared" si="1"/>
        <v>1933750</v>
      </c>
      <c r="G76" s="3"/>
    </row>
    <row r="77" spans="1:7" ht="22.5">
      <c r="A77" s="12" t="s">
        <v>262</v>
      </c>
      <c r="B77" s="13" t="s">
        <v>243</v>
      </c>
      <c r="C77" s="14" t="s">
        <v>347</v>
      </c>
      <c r="D77" s="10">
        <v>1933750</v>
      </c>
      <c r="E77" s="10"/>
      <c r="F77" s="19">
        <f t="shared" si="1"/>
        <v>1933750</v>
      </c>
      <c r="G77" s="3"/>
    </row>
    <row r="78" spans="1:7" ht="22.5">
      <c r="A78" s="12" t="s">
        <v>264</v>
      </c>
      <c r="B78" s="13" t="s">
        <v>243</v>
      </c>
      <c r="C78" s="14" t="s">
        <v>348</v>
      </c>
      <c r="D78" s="10">
        <v>1933750</v>
      </c>
      <c r="E78" s="10"/>
      <c r="F78" s="19">
        <f t="shared" si="1"/>
        <v>1933750</v>
      </c>
      <c r="G78" s="3"/>
    </row>
    <row r="79" spans="1:7">
      <c r="A79" s="12" t="s">
        <v>268</v>
      </c>
      <c r="B79" s="13" t="s">
        <v>243</v>
      </c>
      <c r="C79" s="14" t="s">
        <v>349</v>
      </c>
      <c r="D79" s="10">
        <v>1933750</v>
      </c>
      <c r="E79" s="10"/>
      <c r="F79" s="19">
        <f t="shared" si="1"/>
        <v>1933750</v>
      </c>
      <c r="G79" s="3"/>
    </row>
    <row r="80" spans="1:7">
      <c r="A80" s="12" t="s">
        <v>350</v>
      </c>
      <c r="B80" s="13" t="s">
        <v>243</v>
      </c>
      <c r="C80" s="14" t="s">
        <v>351</v>
      </c>
      <c r="D80" s="10">
        <v>23613511.109999999</v>
      </c>
      <c r="E80" s="10">
        <v>2054784.73</v>
      </c>
      <c r="F80" s="19">
        <f t="shared" si="1"/>
        <v>21558726.379999999</v>
      </c>
      <c r="G80" s="3"/>
    </row>
    <row r="81" spans="1:7" ht="22.5">
      <c r="A81" s="12" t="s">
        <v>262</v>
      </c>
      <c r="B81" s="13" t="s">
        <v>243</v>
      </c>
      <c r="C81" s="14" t="s">
        <v>352</v>
      </c>
      <c r="D81" s="10">
        <v>23613511.109999999</v>
      </c>
      <c r="E81" s="10">
        <v>2054784.73</v>
      </c>
      <c r="F81" s="19">
        <f t="shared" si="1"/>
        <v>21558726.379999999</v>
      </c>
      <c r="G81" s="3"/>
    </row>
    <row r="82" spans="1:7" ht="22.5">
      <c r="A82" s="12" t="s">
        <v>264</v>
      </c>
      <c r="B82" s="13" t="s">
        <v>243</v>
      </c>
      <c r="C82" s="14" t="s">
        <v>353</v>
      </c>
      <c r="D82" s="10">
        <v>23613511.109999999</v>
      </c>
      <c r="E82" s="10">
        <v>2054784.73</v>
      </c>
      <c r="F82" s="19">
        <f t="shared" si="1"/>
        <v>21558726.379999999</v>
      </c>
      <c r="G82" s="3"/>
    </row>
    <row r="83" spans="1:7">
      <c r="A83" s="12" t="s">
        <v>268</v>
      </c>
      <c r="B83" s="13" t="s">
        <v>243</v>
      </c>
      <c r="C83" s="14" t="s">
        <v>354</v>
      </c>
      <c r="D83" s="10">
        <v>23613511.109999999</v>
      </c>
      <c r="E83" s="10">
        <v>2054784.73</v>
      </c>
      <c r="F83" s="19">
        <f t="shared" si="1"/>
        <v>21558726.379999999</v>
      </c>
      <c r="G83" s="3"/>
    </row>
    <row r="84" spans="1:7">
      <c r="A84" s="12" t="s">
        <v>355</v>
      </c>
      <c r="B84" s="13" t="s">
        <v>243</v>
      </c>
      <c r="C84" s="14" t="s">
        <v>356</v>
      </c>
      <c r="D84" s="10">
        <v>2350000</v>
      </c>
      <c r="E84" s="10">
        <v>40000</v>
      </c>
      <c r="F84" s="19">
        <f t="shared" si="1"/>
        <v>2310000</v>
      </c>
      <c r="G84" s="3"/>
    </row>
    <row r="85" spans="1:7" ht="22.5">
      <c r="A85" s="12" t="s">
        <v>262</v>
      </c>
      <c r="B85" s="13" t="s">
        <v>243</v>
      </c>
      <c r="C85" s="14" t="s">
        <v>357</v>
      </c>
      <c r="D85" s="10">
        <v>2350000</v>
      </c>
      <c r="E85" s="10">
        <v>40000</v>
      </c>
      <c r="F85" s="19">
        <f t="shared" si="1"/>
        <v>2310000</v>
      </c>
      <c r="G85" s="3"/>
    </row>
    <row r="86" spans="1:7" ht="22.5">
      <c r="A86" s="12" t="s">
        <v>264</v>
      </c>
      <c r="B86" s="13" t="s">
        <v>243</v>
      </c>
      <c r="C86" s="14" t="s">
        <v>358</v>
      </c>
      <c r="D86" s="10">
        <v>2350000</v>
      </c>
      <c r="E86" s="10">
        <v>40000</v>
      </c>
      <c r="F86" s="19">
        <f t="shared" si="1"/>
        <v>2310000</v>
      </c>
      <c r="G86" s="3"/>
    </row>
    <row r="87" spans="1:7">
      <c r="A87" s="12" t="s">
        <v>268</v>
      </c>
      <c r="B87" s="13" t="s">
        <v>243</v>
      </c>
      <c r="C87" s="14" t="s">
        <v>359</v>
      </c>
      <c r="D87" s="10">
        <v>2350000</v>
      </c>
      <c r="E87" s="10">
        <v>40000</v>
      </c>
      <c r="F87" s="19">
        <f t="shared" si="1"/>
        <v>2310000</v>
      </c>
      <c r="G87" s="3"/>
    </row>
    <row r="88" spans="1:7">
      <c r="A88" s="12" t="s">
        <v>360</v>
      </c>
      <c r="B88" s="13" t="s">
        <v>243</v>
      </c>
      <c r="C88" s="14" t="s">
        <v>361</v>
      </c>
      <c r="D88" s="10">
        <v>1425000</v>
      </c>
      <c r="E88" s="10">
        <v>22088.37</v>
      </c>
      <c r="F88" s="19">
        <f t="shared" si="1"/>
        <v>1402911.63</v>
      </c>
      <c r="G88" s="3"/>
    </row>
    <row r="89" spans="1:7">
      <c r="A89" s="12" t="s">
        <v>362</v>
      </c>
      <c r="B89" s="13" t="s">
        <v>243</v>
      </c>
      <c r="C89" s="14" t="s">
        <v>363</v>
      </c>
      <c r="D89" s="10">
        <v>825000</v>
      </c>
      <c r="E89" s="10">
        <v>22088.37</v>
      </c>
      <c r="F89" s="19">
        <f t="shared" si="1"/>
        <v>802911.63</v>
      </c>
      <c r="G89" s="3"/>
    </row>
    <row r="90" spans="1:7" ht="22.5">
      <c r="A90" s="12" t="s">
        <v>262</v>
      </c>
      <c r="B90" s="13" t="s">
        <v>243</v>
      </c>
      <c r="C90" s="14" t="s">
        <v>364</v>
      </c>
      <c r="D90" s="10">
        <v>825000</v>
      </c>
      <c r="E90" s="10">
        <v>22088.37</v>
      </c>
      <c r="F90" s="19">
        <f t="shared" si="1"/>
        <v>802911.63</v>
      </c>
      <c r="G90" s="3"/>
    </row>
    <row r="91" spans="1:7" ht="22.5">
      <c r="A91" s="12" t="s">
        <v>264</v>
      </c>
      <c r="B91" s="13" t="s">
        <v>243</v>
      </c>
      <c r="C91" s="14" t="s">
        <v>365</v>
      </c>
      <c r="D91" s="10">
        <v>825000</v>
      </c>
      <c r="E91" s="10">
        <v>22088.37</v>
      </c>
      <c r="F91" s="19">
        <f t="shared" si="1"/>
        <v>802911.63</v>
      </c>
      <c r="G91" s="3"/>
    </row>
    <row r="92" spans="1:7">
      <c r="A92" s="12" t="s">
        <v>268</v>
      </c>
      <c r="B92" s="13" t="s">
        <v>243</v>
      </c>
      <c r="C92" s="14" t="s">
        <v>366</v>
      </c>
      <c r="D92" s="10">
        <v>790000</v>
      </c>
      <c r="E92" s="10">
        <v>17349.79</v>
      </c>
      <c r="F92" s="19">
        <f t="shared" si="1"/>
        <v>772650.21</v>
      </c>
      <c r="G92" s="3"/>
    </row>
    <row r="93" spans="1:7">
      <c r="A93" s="12" t="s">
        <v>323</v>
      </c>
      <c r="B93" s="13" t="s">
        <v>243</v>
      </c>
      <c r="C93" s="14" t="s">
        <v>367</v>
      </c>
      <c r="D93" s="10">
        <v>35000</v>
      </c>
      <c r="E93" s="10">
        <v>4738.58</v>
      </c>
      <c r="F93" s="19">
        <f t="shared" si="1"/>
        <v>30261.42</v>
      </c>
      <c r="G93" s="3"/>
    </row>
    <row r="94" spans="1:7">
      <c r="A94" s="12" t="s">
        <v>368</v>
      </c>
      <c r="B94" s="13" t="s">
        <v>243</v>
      </c>
      <c r="C94" s="14" t="s">
        <v>369</v>
      </c>
      <c r="D94" s="10">
        <v>600000</v>
      </c>
      <c r="E94" s="10"/>
      <c r="F94" s="19">
        <f t="shared" si="1"/>
        <v>600000</v>
      </c>
      <c r="G94" s="3"/>
    </row>
    <row r="95" spans="1:7" ht="22.5">
      <c r="A95" s="12" t="s">
        <v>337</v>
      </c>
      <c r="B95" s="13" t="s">
        <v>243</v>
      </c>
      <c r="C95" s="14" t="s">
        <v>370</v>
      </c>
      <c r="D95" s="10">
        <v>600000</v>
      </c>
      <c r="E95" s="10"/>
      <c r="F95" s="19">
        <f t="shared" si="1"/>
        <v>600000</v>
      </c>
      <c r="G95" s="3"/>
    </row>
    <row r="96" spans="1:7">
      <c r="A96" s="12" t="s">
        <v>339</v>
      </c>
      <c r="B96" s="13" t="s">
        <v>243</v>
      </c>
      <c r="C96" s="14" t="s">
        <v>371</v>
      </c>
      <c r="D96" s="10">
        <v>600000</v>
      </c>
      <c r="E96" s="10"/>
      <c r="F96" s="19">
        <f t="shared" si="1"/>
        <v>600000</v>
      </c>
      <c r="G96" s="3"/>
    </row>
    <row r="97" spans="1:7" ht="22.5">
      <c r="A97" s="12" t="s">
        <v>341</v>
      </c>
      <c r="B97" s="13" t="s">
        <v>243</v>
      </c>
      <c r="C97" s="14" t="s">
        <v>372</v>
      </c>
      <c r="D97" s="10">
        <v>600000</v>
      </c>
      <c r="E97" s="10"/>
      <c r="F97" s="19">
        <f t="shared" si="1"/>
        <v>600000</v>
      </c>
      <c r="G97" s="3"/>
    </row>
    <row r="98" spans="1:7">
      <c r="A98" s="12" t="s">
        <v>373</v>
      </c>
      <c r="B98" s="13" t="s">
        <v>243</v>
      </c>
      <c r="C98" s="14" t="s">
        <v>374</v>
      </c>
      <c r="D98" s="10">
        <v>504877592.51999998</v>
      </c>
      <c r="E98" s="10">
        <v>94733308.569999993</v>
      </c>
      <c r="F98" s="19">
        <f t="shared" si="1"/>
        <v>410144283.94999999</v>
      </c>
      <c r="G98" s="3"/>
    </row>
    <row r="99" spans="1:7">
      <c r="A99" s="12" t="s">
        <v>375</v>
      </c>
      <c r="B99" s="13" t="s">
        <v>243</v>
      </c>
      <c r="C99" s="14" t="s">
        <v>376</v>
      </c>
      <c r="D99" s="10">
        <v>105872137.84</v>
      </c>
      <c r="E99" s="10">
        <v>19843265.800000001</v>
      </c>
      <c r="F99" s="19">
        <f t="shared" si="1"/>
        <v>86028872.040000007</v>
      </c>
      <c r="G99" s="3"/>
    </row>
    <row r="100" spans="1:7" ht="22.5">
      <c r="A100" s="12" t="s">
        <v>377</v>
      </c>
      <c r="B100" s="13" t="s">
        <v>243</v>
      </c>
      <c r="C100" s="14" t="s">
        <v>378</v>
      </c>
      <c r="D100" s="10">
        <v>105872137.84</v>
      </c>
      <c r="E100" s="10">
        <v>19843265.800000001</v>
      </c>
      <c r="F100" s="19">
        <f t="shared" si="1"/>
        <v>86028872.040000007</v>
      </c>
      <c r="G100" s="3"/>
    </row>
    <row r="101" spans="1:7">
      <c r="A101" s="12" t="s">
        <v>379</v>
      </c>
      <c r="B101" s="13" t="s">
        <v>243</v>
      </c>
      <c r="C101" s="14" t="s">
        <v>380</v>
      </c>
      <c r="D101" s="10">
        <v>105872137.84</v>
      </c>
      <c r="E101" s="10">
        <v>19843265.800000001</v>
      </c>
      <c r="F101" s="19">
        <f t="shared" si="1"/>
        <v>86028872.040000007</v>
      </c>
      <c r="G101" s="3"/>
    </row>
    <row r="102" spans="1:7" ht="33.75">
      <c r="A102" s="12" t="s">
        <v>381</v>
      </c>
      <c r="B102" s="13" t="s">
        <v>243</v>
      </c>
      <c r="C102" s="14" t="s">
        <v>382</v>
      </c>
      <c r="D102" s="10">
        <v>87714098</v>
      </c>
      <c r="E102" s="10">
        <v>17512594.289999999</v>
      </c>
      <c r="F102" s="19">
        <f t="shared" si="1"/>
        <v>70201503.710000008</v>
      </c>
      <c r="G102" s="3"/>
    </row>
    <row r="103" spans="1:7">
      <c r="A103" s="12" t="s">
        <v>383</v>
      </c>
      <c r="B103" s="13" t="s">
        <v>243</v>
      </c>
      <c r="C103" s="14" t="s">
        <v>384</v>
      </c>
      <c r="D103" s="10">
        <v>18158039.84</v>
      </c>
      <c r="E103" s="10">
        <v>2330671.5099999998</v>
      </c>
      <c r="F103" s="19">
        <f t="shared" si="1"/>
        <v>15827368.33</v>
      </c>
      <c r="G103" s="3"/>
    </row>
    <row r="104" spans="1:7">
      <c r="A104" s="12" t="s">
        <v>385</v>
      </c>
      <c r="B104" s="13" t="s">
        <v>243</v>
      </c>
      <c r="C104" s="14" t="s">
        <v>386</v>
      </c>
      <c r="D104" s="10">
        <v>373993190.75999999</v>
      </c>
      <c r="E104" s="10">
        <v>70702492.189999998</v>
      </c>
      <c r="F104" s="19">
        <f t="shared" si="1"/>
        <v>303290698.56999999</v>
      </c>
      <c r="G104" s="3"/>
    </row>
    <row r="105" spans="1:7" ht="22.5">
      <c r="A105" s="12" t="s">
        <v>377</v>
      </c>
      <c r="B105" s="13" t="s">
        <v>243</v>
      </c>
      <c r="C105" s="14" t="s">
        <v>387</v>
      </c>
      <c r="D105" s="10">
        <v>373993190.75999999</v>
      </c>
      <c r="E105" s="10">
        <v>70702492.189999998</v>
      </c>
      <c r="F105" s="19">
        <f t="shared" si="1"/>
        <v>303290698.56999999</v>
      </c>
      <c r="G105" s="3"/>
    </row>
    <row r="106" spans="1:7">
      <c r="A106" s="12" t="s">
        <v>379</v>
      </c>
      <c r="B106" s="13" t="s">
        <v>243</v>
      </c>
      <c r="C106" s="14" t="s">
        <v>388</v>
      </c>
      <c r="D106" s="10">
        <v>373993190.75999999</v>
      </c>
      <c r="E106" s="10">
        <v>70702492.189999998</v>
      </c>
      <c r="F106" s="19">
        <f t="shared" si="1"/>
        <v>303290698.56999999</v>
      </c>
      <c r="G106" s="3"/>
    </row>
    <row r="107" spans="1:7" ht="33.75">
      <c r="A107" s="12" t="s">
        <v>381</v>
      </c>
      <c r="B107" s="13" t="s">
        <v>243</v>
      </c>
      <c r="C107" s="14" t="s">
        <v>389</v>
      </c>
      <c r="D107" s="10">
        <v>312883769</v>
      </c>
      <c r="E107" s="10">
        <v>58935102.770000003</v>
      </c>
      <c r="F107" s="19">
        <f t="shared" si="1"/>
        <v>253948666.22999999</v>
      </c>
      <c r="G107" s="3"/>
    </row>
    <row r="108" spans="1:7">
      <c r="A108" s="12" t="s">
        <v>383</v>
      </c>
      <c r="B108" s="13" t="s">
        <v>243</v>
      </c>
      <c r="C108" s="14" t="s">
        <v>390</v>
      </c>
      <c r="D108" s="10">
        <v>61109421.759999998</v>
      </c>
      <c r="E108" s="10">
        <v>11767389.42</v>
      </c>
      <c r="F108" s="19">
        <f t="shared" si="1"/>
        <v>49342032.339999996</v>
      </c>
      <c r="G108" s="3"/>
    </row>
    <row r="109" spans="1:7">
      <c r="A109" s="12" t="s">
        <v>391</v>
      </c>
      <c r="B109" s="13" t="s">
        <v>243</v>
      </c>
      <c r="C109" s="14" t="s">
        <v>392</v>
      </c>
      <c r="D109" s="10">
        <v>6401163.9199999999</v>
      </c>
      <c r="E109" s="10">
        <v>584264.92000000004</v>
      </c>
      <c r="F109" s="19">
        <f t="shared" si="1"/>
        <v>5816899</v>
      </c>
      <c r="G109" s="3"/>
    </row>
    <row r="110" spans="1:7" ht="22.5">
      <c r="A110" s="12" t="s">
        <v>377</v>
      </c>
      <c r="B110" s="13" t="s">
        <v>243</v>
      </c>
      <c r="C110" s="14" t="s">
        <v>393</v>
      </c>
      <c r="D110" s="10">
        <v>6401163.9199999999</v>
      </c>
      <c r="E110" s="10">
        <v>584264.92000000004</v>
      </c>
      <c r="F110" s="19">
        <f t="shared" si="1"/>
        <v>5816899</v>
      </c>
      <c r="G110" s="3"/>
    </row>
    <row r="111" spans="1:7">
      <c r="A111" s="12" t="s">
        <v>379</v>
      </c>
      <c r="B111" s="13" t="s">
        <v>243</v>
      </c>
      <c r="C111" s="14" t="s">
        <v>394</v>
      </c>
      <c r="D111" s="10">
        <v>6401163.9199999999</v>
      </c>
      <c r="E111" s="10">
        <v>584264.92000000004</v>
      </c>
      <c r="F111" s="19">
        <f t="shared" si="1"/>
        <v>5816899</v>
      </c>
      <c r="G111" s="3"/>
    </row>
    <row r="112" spans="1:7">
      <c r="A112" s="12" t="s">
        <v>383</v>
      </c>
      <c r="B112" s="13" t="s">
        <v>243</v>
      </c>
      <c r="C112" s="14" t="s">
        <v>395</v>
      </c>
      <c r="D112" s="10">
        <v>4161163.92</v>
      </c>
      <c r="E112" s="10">
        <v>128780.5</v>
      </c>
      <c r="F112" s="19">
        <f t="shared" si="1"/>
        <v>4032383.42</v>
      </c>
      <c r="G112" s="3"/>
    </row>
    <row r="113" spans="1:7" ht="45">
      <c r="A113" s="12" t="s">
        <v>396</v>
      </c>
      <c r="B113" s="13" t="s">
        <v>243</v>
      </c>
      <c r="C113" s="14" t="s">
        <v>397</v>
      </c>
      <c r="D113" s="10">
        <v>2240000</v>
      </c>
      <c r="E113" s="10">
        <v>455484.42</v>
      </c>
      <c r="F113" s="19">
        <f t="shared" si="1"/>
        <v>1784515.58</v>
      </c>
      <c r="G113" s="3"/>
    </row>
    <row r="114" spans="1:7" ht="22.5">
      <c r="A114" s="12" t="s">
        <v>398</v>
      </c>
      <c r="B114" s="13" t="s">
        <v>243</v>
      </c>
      <c r="C114" s="14" t="s">
        <v>399</v>
      </c>
      <c r="D114" s="10">
        <v>270000</v>
      </c>
      <c r="E114" s="10">
        <v>9500</v>
      </c>
      <c r="F114" s="19">
        <f t="shared" si="1"/>
        <v>260500</v>
      </c>
      <c r="G114" s="3"/>
    </row>
    <row r="115" spans="1:7" ht="22.5">
      <c r="A115" s="12" t="s">
        <v>262</v>
      </c>
      <c r="B115" s="13" t="s">
        <v>243</v>
      </c>
      <c r="C115" s="14" t="s">
        <v>400</v>
      </c>
      <c r="D115" s="10">
        <v>270000</v>
      </c>
      <c r="E115" s="10">
        <v>9500</v>
      </c>
      <c r="F115" s="19">
        <f t="shared" si="1"/>
        <v>260500</v>
      </c>
      <c r="G115" s="3"/>
    </row>
    <row r="116" spans="1:7" ht="22.5">
      <c r="A116" s="12" t="s">
        <v>264</v>
      </c>
      <c r="B116" s="13" t="s">
        <v>243</v>
      </c>
      <c r="C116" s="14" t="s">
        <v>401</v>
      </c>
      <c r="D116" s="10">
        <v>270000</v>
      </c>
      <c r="E116" s="10">
        <v>9500</v>
      </c>
      <c r="F116" s="19">
        <f t="shared" si="1"/>
        <v>260500</v>
      </c>
      <c r="G116" s="3"/>
    </row>
    <row r="117" spans="1:7">
      <c r="A117" s="12" t="s">
        <v>268</v>
      </c>
      <c r="B117" s="13" t="s">
        <v>243</v>
      </c>
      <c r="C117" s="14" t="s">
        <v>402</v>
      </c>
      <c r="D117" s="10">
        <v>270000</v>
      </c>
      <c r="E117" s="10">
        <v>9500</v>
      </c>
      <c r="F117" s="19">
        <f t="shared" si="1"/>
        <v>260500</v>
      </c>
      <c r="G117" s="3"/>
    </row>
    <row r="118" spans="1:7">
      <c r="A118" s="12" t="s">
        <v>403</v>
      </c>
      <c r="B118" s="13" t="s">
        <v>243</v>
      </c>
      <c r="C118" s="14" t="s">
        <v>404</v>
      </c>
      <c r="D118" s="10">
        <v>18341100</v>
      </c>
      <c r="E118" s="10">
        <v>3593785.66</v>
      </c>
      <c r="F118" s="19">
        <f t="shared" si="1"/>
        <v>14747314.34</v>
      </c>
      <c r="G118" s="3"/>
    </row>
    <row r="119" spans="1:7" ht="45">
      <c r="A119" s="12" t="s">
        <v>248</v>
      </c>
      <c r="B119" s="13" t="s">
        <v>243</v>
      </c>
      <c r="C119" s="14" t="s">
        <v>405</v>
      </c>
      <c r="D119" s="10">
        <v>10396400</v>
      </c>
      <c r="E119" s="10">
        <v>1803165.25</v>
      </c>
      <c r="F119" s="19">
        <f t="shared" si="1"/>
        <v>8593234.75</v>
      </c>
      <c r="G119" s="3"/>
    </row>
    <row r="120" spans="1:7">
      <c r="A120" s="12" t="s">
        <v>313</v>
      </c>
      <c r="B120" s="13" t="s">
        <v>243</v>
      </c>
      <c r="C120" s="14" t="s">
        <v>406</v>
      </c>
      <c r="D120" s="10">
        <v>7575400</v>
      </c>
      <c r="E120" s="10">
        <v>1504192.02</v>
      </c>
      <c r="F120" s="19">
        <f t="shared" si="1"/>
        <v>6071207.9800000004</v>
      </c>
      <c r="G120" s="3"/>
    </row>
    <row r="121" spans="1:7">
      <c r="A121" s="12" t="s">
        <v>315</v>
      </c>
      <c r="B121" s="13" t="s">
        <v>243</v>
      </c>
      <c r="C121" s="14" t="s">
        <v>407</v>
      </c>
      <c r="D121" s="10">
        <v>5818430</v>
      </c>
      <c r="E121" s="10">
        <v>1234788.71</v>
      </c>
      <c r="F121" s="19">
        <f t="shared" si="1"/>
        <v>4583641.29</v>
      </c>
      <c r="G121" s="3"/>
    </row>
    <row r="122" spans="1:7" ht="22.5">
      <c r="A122" s="12" t="s">
        <v>317</v>
      </c>
      <c r="B122" s="13" t="s">
        <v>243</v>
      </c>
      <c r="C122" s="14" t="s">
        <v>408</v>
      </c>
      <c r="D122" s="10">
        <v>1756970</v>
      </c>
      <c r="E122" s="10">
        <v>269403.31</v>
      </c>
      <c r="F122" s="19">
        <f t="shared" si="1"/>
        <v>1487566.69</v>
      </c>
      <c r="G122" s="3"/>
    </row>
    <row r="123" spans="1:7" ht="22.5">
      <c r="A123" s="12" t="s">
        <v>250</v>
      </c>
      <c r="B123" s="13" t="s">
        <v>243</v>
      </c>
      <c r="C123" s="14" t="s">
        <v>409</v>
      </c>
      <c r="D123" s="10">
        <v>2821000</v>
      </c>
      <c r="E123" s="10">
        <v>298973.23</v>
      </c>
      <c r="F123" s="19">
        <f t="shared" si="1"/>
        <v>2522026.77</v>
      </c>
      <c r="G123" s="3"/>
    </row>
    <row r="124" spans="1:7">
      <c r="A124" s="12" t="s">
        <v>252</v>
      </c>
      <c r="B124" s="13" t="s">
        <v>243</v>
      </c>
      <c r="C124" s="14" t="s">
        <v>410</v>
      </c>
      <c r="D124" s="10">
        <v>2123800</v>
      </c>
      <c r="E124" s="10">
        <v>210917.5</v>
      </c>
      <c r="F124" s="19">
        <f t="shared" si="1"/>
        <v>1912882.5</v>
      </c>
      <c r="G124" s="3"/>
    </row>
    <row r="125" spans="1:7" ht="22.5">
      <c r="A125" s="12" t="s">
        <v>275</v>
      </c>
      <c r="B125" s="13" t="s">
        <v>243</v>
      </c>
      <c r="C125" s="14" t="s">
        <v>411</v>
      </c>
      <c r="D125" s="10">
        <v>42900</v>
      </c>
      <c r="E125" s="10">
        <v>42900</v>
      </c>
      <c r="F125" s="19">
        <f t="shared" si="1"/>
        <v>0</v>
      </c>
      <c r="G125" s="3"/>
    </row>
    <row r="126" spans="1:7" ht="33.75">
      <c r="A126" s="12" t="s">
        <v>254</v>
      </c>
      <c r="B126" s="13" t="s">
        <v>243</v>
      </c>
      <c r="C126" s="14" t="s">
        <v>412</v>
      </c>
      <c r="D126" s="10">
        <v>654300</v>
      </c>
      <c r="E126" s="10">
        <v>45155.73</v>
      </c>
      <c r="F126" s="19">
        <f t="shared" si="1"/>
        <v>609144.27</v>
      </c>
      <c r="G126" s="3"/>
    </row>
    <row r="127" spans="1:7" ht="22.5">
      <c r="A127" s="12" t="s">
        <v>262</v>
      </c>
      <c r="B127" s="13" t="s">
        <v>243</v>
      </c>
      <c r="C127" s="14" t="s">
        <v>413</v>
      </c>
      <c r="D127" s="10">
        <v>3840500</v>
      </c>
      <c r="E127" s="10">
        <v>1075697.9099999999</v>
      </c>
      <c r="F127" s="19">
        <f t="shared" si="1"/>
        <v>2764802.09</v>
      </c>
      <c r="G127" s="3"/>
    </row>
    <row r="128" spans="1:7" ht="22.5">
      <c r="A128" s="12" t="s">
        <v>264</v>
      </c>
      <c r="B128" s="13" t="s">
        <v>243</v>
      </c>
      <c r="C128" s="14" t="s">
        <v>414</v>
      </c>
      <c r="D128" s="10">
        <v>3840500</v>
      </c>
      <c r="E128" s="10">
        <v>1075697.9099999999</v>
      </c>
      <c r="F128" s="19">
        <f t="shared" si="1"/>
        <v>2764802.09</v>
      </c>
      <c r="G128" s="3"/>
    </row>
    <row r="129" spans="1:7" ht="22.5">
      <c r="A129" s="12" t="s">
        <v>266</v>
      </c>
      <c r="B129" s="13" t="s">
        <v>243</v>
      </c>
      <c r="C129" s="14" t="s">
        <v>415</v>
      </c>
      <c r="D129" s="10">
        <v>2425000</v>
      </c>
      <c r="E129" s="10">
        <v>914469.02</v>
      </c>
      <c r="F129" s="19">
        <f t="shared" si="1"/>
        <v>1510530.98</v>
      </c>
      <c r="G129" s="3"/>
    </row>
    <row r="130" spans="1:7">
      <c r="A130" s="12" t="s">
        <v>268</v>
      </c>
      <c r="B130" s="13" t="s">
        <v>243</v>
      </c>
      <c r="C130" s="14" t="s">
        <v>416</v>
      </c>
      <c r="D130" s="10">
        <v>1076200</v>
      </c>
      <c r="E130" s="10">
        <v>91566</v>
      </c>
      <c r="F130" s="19">
        <f t="shared" si="1"/>
        <v>984634</v>
      </c>
      <c r="G130" s="3"/>
    </row>
    <row r="131" spans="1:7">
      <c r="A131" s="12" t="s">
        <v>323</v>
      </c>
      <c r="B131" s="13" t="s">
        <v>243</v>
      </c>
      <c r="C131" s="14" t="s">
        <v>417</v>
      </c>
      <c r="D131" s="10">
        <v>339300</v>
      </c>
      <c r="E131" s="10">
        <v>69662.89</v>
      </c>
      <c r="F131" s="19">
        <f t="shared" si="1"/>
        <v>269637.11</v>
      </c>
      <c r="G131" s="3"/>
    </row>
    <row r="132" spans="1:7" ht="22.5">
      <c r="A132" s="12" t="s">
        <v>377</v>
      </c>
      <c r="B132" s="13" t="s">
        <v>243</v>
      </c>
      <c r="C132" s="14" t="s">
        <v>418</v>
      </c>
      <c r="D132" s="10">
        <v>4097200</v>
      </c>
      <c r="E132" s="10">
        <v>714131.25</v>
      </c>
      <c r="F132" s="19">
        <f t="shared" si="1"/>
        <v>3383068.75</v>
      </c>
      <c r="G132" s="3"/>
    </row>
    <row r="133" spans="1:7">
      <c r="A133" s="12" t="s">
        <v>379</v>
      </c>
      <c r="B133" s="13" t="s">
        <v>243</v>
      </c>
      <c r="C133" s="14" t="s">
        <v>419</v>
      </c>
      <c r="D133" s="10">
        <v>4097200</v>
      </c>
      <c r="E133" s="10">
        <v>714131.25</v>
      </c>
      <c r="F133" s="19">
        <f t="shared" si="1"/>
        <v>3383068.75</v>
      </c>
      <c r="G133" s="3"/>
    </row>
    <row r="134" spans="1:7">
      <c r="A134" s="12" t="s">
        <v>383</v>
      </c>
      <c r="B134" s="13" t="s">
        <v>243</v>
      </c>
      <c r="C134" s="14" t="s">
        <v>420</v>
      </c>
      <c r="D134" s="10">
        <v>4097200</v>
      </c>
      <c r="E134" s="10">
        <v>714131.25</v>
      </c>
      <c r="F134" s="19">
        <f t="shared" ref="F134:F182" si="2">D134-E134</f>
        <v>3383068.75</v>
      </c>
      <c r="G134" s="3"/>
    </row>
    <row r="135" spans="1:7">
      <c r="A135" s="12" t="s">
        <v>282</v>
      </c>
      <c r="B135" s="13" t="s">
        <v>243</v>
      </c>
      <c r="C135" s="14" t="s">
        <v>421</v>
      </c>
      <c r="D135" s="10">
        <v>7000</v>
      </c>
      <c r="E135" s="10">
        <v>791.25</v>
      </c>
      <c r="F135" s="19">
        <f t="shared" si="2"/>
        <v>6208.75</v>
      </c>
      <c r="G135" s="3"/>
    </row>
    <row r="136" spans="1:7">
      <c r="A136" s="12" t="s">
        <v>284</v>
      </c>
      <c r="B136" s="13" t="s">
        <v>243</v>
      </c>
      <c r="C136" s="14" t="s">
        <v>422</v>
      </c>
      <c r="D136" s="10">
        <v>7000</v>
      </c>
      <c r="E136" s="10">
        <v>791.25</v>
      </c>
      <c r="F136" s="19">
        <f t="shared" si="2"/>
        <v>6208.75</v>
      </c>
      <c r="G136" s="3"/>
    </row>
    <row r="137" spans="1:7">
      <c r="A137" s="12" t="s">
        <v>286</v>
      </c>
      <c r="B137" s="13" t="s">
        <v>243</v>
      </c>
      <c r="C137" s="14" t="s">
        <v>423</v>
      </c>
      <c r="D137" s="10">
        <v>7000</v>
      </c>
      <c r="E137" s="10">
        <v>791.25</v>
      </c>
      <c r="F137" s="19">
        <f t="shared" si="2"/>
        <v>6208.75</v>
      </c>
      <c r="G137" s="3"/>
    </row>
    <row r="138" spans="1:7">
      <c r="A138" s="12" t="s">
        <v>424</v>
      </c>
      <c r="B138" s="13" t="s">
        <v>243</v>
      </c>
      <c r="C138" s="14" t="s">
        <v>425</v>
      </c>
      <c r="D138" s="10">
        <v>69809012.579999998</v>
      </c>
      <c r="E138" s="10">
        <v>14204171.039999999</v>
      </c>
      <c r="F138" s="19">
        <f t="shared" si="2"/>
        <v>55604841.539999999</v>
      </c>
      <c r="G138" s="3"/>
    </row>
    <row r="139" spans="1:7">
      <c r="A139" s="12" t="s">
        <v>426</v>
      </c>
      <c r="B139" s="13" t="s">
        <v>243</v>
      </c>
      <c r="C139" s="14" t="s">
        <v>427</v>
      </c>
      <c r="D139" s="10">
        <v>56089285.579999998</v>
      </c>
      <c r="E139" s="10">
        <v>11035766.34</v>
      </c>
      <c r="F139" s="19">
        <f t="shared" si="2"/>
        <v>45053519.239999995</v>
      </c>
      <c r="G139" s="3"/>
    </row>
    <row r="140" spans="1:7" ht="22.5">
      <c r="A140" s="12" t="s">
        <v>377</v>
      </c>
      <c r="B140" s="13" t="s">
        <v>243</v>
      </c>
      <c r="C140" s="14" t="s">
        <v>428</v>
      </c>
      <c r="D140" s="10">
        <v>56089285.579999998</v>
      </c>
      <c r="E140" s="10">
        <v>11035766.34</v>
      </c>
      <c r="F140" s="19">
        <f t="shared" si="2"/>
        <v>45053519.239999995</v>
      </c>
      <c r="G140" s="3"/>
    </row>
    <row r="141" spans="1:7">
      <c r="A141" s="12" t="s">
        <v>379</v>
      </c>
      <c r="B141" s="13" t="s">
        <v>243</v>
      </c>
      <c r="C141" s="14" t="s">
        <v>429</v>
      </c>
      <c r="D141" s="10">
        <v>56089285.579999998</v>
      </c>
      <c r="E141" s="10">
        <v>11035766.34</v>
      </c>
      <c r="F141" s="19">
        <f t="shared" si="2"/>
        <v>45053519.239999995</v>
      </c>
      <c r="G141" s="3"/>
    </row>
    <row r="142" spans="1:7" ht="33.75">
      <c r="A142" s="12" t="s">
        <v>381</v>
      </c>
      <c r="B142" s="13" t="s">
        <v>243</v>
      </c>
      <c r="C142" s="14" t="s">
        <v>430</v>
      </c>
      <c r="D142" s="10">
        <v>25089810</v>
      </c>
      <c r="E142" s="10">
        <v>5983700.6799999997</v>
      </c>
      <c r="F142" s="19">
        <f t="shared" si="2"/>
        <v>19106109.32</v>
      </c>
      <c r="G142" s="3"/>
    </row>
    <row r="143" spans="1:7">
      <c r="A143" s="12" t="s">
        <v>383</v>
      </c>
      <c r="B143" s="13" t="s">
        <v>243</v>
      </c>
      <c r="C143" s="14" t="s">
        <v>431</v>
      </c>
      <c r="D143" s="10">
        <v>30999475.579999998</v>
      </c>
      <c r="E143" s="10">
        <v>5052065.66</v>
      </c>
      <c r="F143" s="19">
        <f t="shared" si="2"/>
        <v>25947409.919999998</v>
      </c>
      <c r="G143" s="3"/>
    </row>
    <row r="144" spans="1:7">
      <c r="A144" s="12" t="s">
        <v>432</v>
      </c>
      <c r="B144" s="13" t="s">
        <v>243</v>
      </c>
      <c r="C144" s="14" t="s">
        <v>433</v>
      </c>
      <c r="D144" s="10">
        <v>13719727</v>
      </c>
      <c r="E144" s="10">
        <v>3168404.7</v>
      </c>
      <c r="F144" s="19">
        <f t="shared" si="2"/>
        <v>10551322.300000001</v>
      </c>
      <c r="G144" s="3"/>
    </row>
    <row r="145" spans="1:7" ht="45">
      <c r="A145" s="12" t="s">
        <v>248</v>
      </c>
      <c r="B145" s="13" t="s">
        <v>243</v>
      </c>
      <c r="C145" s="14" t="s">
        <v>434</v>
      </c>
      <c r="D145" s="10">
        <v>13372427</v>
      </c>
      <c r="E145" s="10">
        <v>2942869.8</v>
      </c>
      <c r="F145" s="19">
        <f t="shared" si="2"/>
        <v>10429557.199999999</v>
      </c>
      <c r="G145" s="3"/>
    </row>
    <row r="146" spans="1:7">
      <c r="A146" s="12" t="s">
        <v>313</v>
      </c>
      <c r="B146" s="13" t="s">
        <v>243</v>
      </c>
      <c r="C146" s="14" t="s">
        <v>435</v>
      </c>
      <c r="D146" s="10">
        <v>13372427</v>
      </c>
      <c r="E146" s="10">
        <v>2942869.8</v>
      </c>
      <c r="F146" s="19">
        <f t="shared" si="2"/>
        <v>10429557.199999999</v>
      </c>
      <c r="G146" s="3"/>
    </row>
    <row r="147" spans="1:7">
      <c r="A147" s="12" t="s">
        <v>315</v>
      </c>
      <c r="B147" s="13" t="s">
        <v>243</v>
      </c>
      <c r="C147" s="14" t="s">
        <v>436</v>
      </c>
      <c r="D147" s="10">
        <v>10270681</v>
      </c>
      <c r="E147" s="10">
        <v>2348577.54</v>
      </c>
      <c r="F147" s="19">
        <f t="shared" si="2"/>
        <v>7922103.46</v>
      </c>
      <c r="G147" s="3"/>
    </row>
    <row r="148" spans="1:7" ht="22.5">
      <c r="A148" s="12" t="s">
        <v>317</v>
      </c>
      <c r="B148" s="13" t="s">
        <v>243</v>
      </c>
      <c r="C148" s="14" t="s">
        <v>437</v>
      </c>
      <c r="D148" s="10">
        <v>3101746</v>
      </c>
      <c r="E148" s="10">
        <v>594292.26</v>
      </c>
      <c r="F148" s="19">
        <f t="shared" si="2"/>
        <v>2507453.7400000002</v>
      </c>
      <c r="G148" s="3"/>
    </row>
    <row r="149" spans="1:7" ht="22.5">
      <c r="A149" s="12" t="s">
        <v>262</v>
      </c>
      <c r="B149" s="13" t="s">
        <v>243</v>
      </c>
      <c r="C149" s="14" t="s">
        <v>438</v>
      </c>
      <c r="D149" s="10">
        <v>347300</v>
      </c>
      <c r="E149" s="10">
        <v>225534.9</v>
      </c>
      <c r="F149" s="19">
        <f t="shared" si="2"/>
        <v>121765.1</v>
      </c>
      <c r="G149" s="3"/>
    </row>
    <row r="150" spans="1:7" ht="22.5">
      <c r="A150" s="12" t="s">
        <v>264</v>
      </c>
      <c r="B150" s="13" t="s">
        <v>243</v>
      </c>
      <c r="C150" s="14" t="s">
        <v>439</v>
      </c>
      <c r="D150" s="10">
        <v>347300</v>
      </c>
      <c r="E150" s="10">
        <v>225534.9</v>
      </c>
      <c r="F150" s="19">
        <f t="shared" si="2"/>
        <v>121765.1</v>
      </c>
      <c r="G150" s="3"/>
    </row>
    <row r="151" spans="1:7" ht="22.5">
      <c r="A151" s="12" t="s">
        <v>266</v>
      </c>
      <c r="B151" s="13" t="s">
        <v>243</v>
      </c>
      <c r="C151" s="14" t="s">
        <v>440</v>
      </c>
      <c r="D151" s="10">
        <v>287000</v>
      </c>
      <c r="E151" s="10">
        <v>210490.76</v>
      </c>
      <c r="F151" s="19">
        <f t="shared" si="2"/>
        <v>76509.239999999991</v>
      </c>
      <c r="G151" s="3"/>
    </row>
    <row r="152" spans="1:7">
      <c r="A152" s="12" t="s">
        <v>268</v>
      </c>
      <c r="B152" s="13" t="s">
        <v>243</v>
      </c>
      <c r="C152" s="14" t="s">
        <v>441</v>
      </c>
      <c r="D152" s="10">
        <v>60300</v>
      </c>
      <c r="E152" s="10">
        <v>15044.14</v>
      </c>
      <c r="F152" s="19">
        <f t="shared" si="2"/>
        <v>45255.86</v>
      </c>
      <c r="G152" s="3"/>
    </row>
    <row r="153" spans="1:7">
      <c r="A153" s="12" t="s">
        <v>442</v>
      </c>
      <c r="B153" s="13" t="s">
        <v>243</v>
      </c>
      <c r="C153" s="14" t="s">
        <v>443</v>
      </c>
      <c r="D153" s="10">
        <v>4542023</v>
      </c>
      <c r="E153" s="10">
        <v>2746960.24</v>
      </c>
      <c r="F153" s="19">
        <f t="shared" si="2"/>
        <v>1795062.7599999998</v>
      </c>
      <c r="G153" s="3"/>
    </row>
    <row r="154" spans="1:7">
      <c r="A154" s="12" t="s">
        <v>444</v>
      </c>
      <c r="B154" s="13" t="s">
        <v>243</v>
      </c>
      <c r="C154" s="14" t="s">
        <v>445</v>
      </c>
      <c r="D154" s="10">
        <v>1396823</v>
      </c>
      <c r="E154" s="10">
        <v>231960.24</v>
      </c>
      <c r="F154" s="19">
        <f t="shared" si="2"/>
        <v>1164862.76</v>
      </c>
      <c r="G154" s="3"/>
    </row>
    <row r="155" spans="1:7">
      <c r="A155" s="12" t="s">
        <v>446</v>
      </c>
      <c r="B155" s="13" t="s">
        <v>243</v>
      </c>
      <c r="C155" s="14" t="s">
        <v>447</v>
      </c>
      <c r="D155" s="10">
        <v>1396823</v>
      </c>
      <c r="E155" s="10">
        <v>231960.24</v>
      </c>
      <c r="F155" s="19">
        <f t="shared" si="2"/>
        <v>1164862.76</v>
      </c>
      <c r="G155" s="3"/>
    </row>
    <row r="156" spans="1:7">
      <c r="A156" s="12" t="s">
        <v>448</v>
      </c>
      <c r="B156" s="13" t="s">
        <v>243</v>
      </c>
      <c r="C156" s="14" t="s">
        <v>449</v>
      </c>
      <c r="D156" s="10">
        <v>1396823</v>
      </c>
      <c r="E156" s="10">
        <v>231960.24</v>
      </c>
      <c r="F156" s="19">
        <f t="shared" si="2"/>
        <v>1164862.76</v>
      </c>
      <c r="G156" s="3"/>
    </row>
    <row r="157" spans="1:7">
      <c r="A157" s="12" t="s">
        <v>450</v>
      </c>
      <c r="B157" s="13" t="s">
        <v>243</v>
      </c>
      <c r="C157" s="14" t="s">
        <v>451</v>
      </c>
      <c r="D157" s="10">
        <v>1396823</v>
      </c>
      <c r="E157" s="10">
        <v>231960.24</v>
      </c>
      <c r="F157" s="19">
        <f t="shared" si="2"/>
        <v>1164862.76</v>
      </c>
      <c r="G157" s="3"/>
    </row>
    <row r="158" spans="1:7">
      <c r="A158" s="12" t="s">
        <v>452</v>
      </c>
      <c r="B158" s="13" t="s">
        <v>243</v>
      </c>
      <c r="C158" s="14" t="s">
        <v>453</v>
      </c>
      <c r="D158" s="10">
        <v>2750000</v>
      </c>
      <c r="E158" s="10">
        <v>2515000</v>
      </c>
      <c r="F158" s="19">
        <f t="shared" si="2"/>
        <v>235000</v>
      </c>
      <c r="G158" s="3"/>
    </row>
    <row r="159" spans="1:7">
      <c r="A159" s="12" t="s">
        <v>446</v>
      </c>
      <c r="B159" s="13" t="s">
        <v>243</v>
      </c>
      <c r="C159" s="14" t="s">
        <v>454</v>
      </c>
      <c r="D159" s="10">
        <v>2750000</v>
      </c>
      <c r="E159" s="10">
        <v>2515000</v>
      </c>
      <c r="F159" s="19">
        <f t="shared" si="2"/>
        <v>235000</v>
      </c>
      <c r="G159" s="3"/>
    </row>
    <row r="160" spans="1:7">
      <c r="A160" s="12" t="s">
        <v>448</v>
      </c>
      <c r="B160" s="13" t="s">
        <v>243</v>
      </c>
      <c r="C160" s="14" t="s">
        <v>455</v>
      </c>
      <c r="D160" s="10">
        <v>2750000</v>
      </c>
      <c r="E160" s="10">
        <v>2515000</v>
      </c>
      <c r="F160" s="19">
        <f t="shared" si="2"/>
        <v>235000</v>
      </c>
      <c r="G160" s="3"/>
    </row>
    <row r="161" spans="1:7" ht="22.5">
      <c r="A161" s="12" t="s">
        <v>456</v>
      </c>
      <c r="B161" s="13" t="s">
        <v>243</v>
      </c>
      <c r="C161" s="14" t="s">
        <v>457</v>
      </c>
      <c r="D161" s="10">
        <v>2750000</v>
      </c>
      <c r="E161" s="10">
        <v>2515000</v>
      </c>
      <c r="F161" s="19">
        <f t="shared" si="2"/>
        <v>235000</v>
      </c>
      <c r="G161" s="3"/>
    </row>
    <row r="162" spans="1:7">
      <c r="A162" s="12" t="s">
        <v>458</v>
      </c>
      <c r="B162" s="13" t="s">
        <v>243</v>
      </c>
      <c r="C162" s="14" t="s">
        <v>459</v>
      </c>
      <c r="D162" s="10">
        <v>395200</v>
      </c>
      <c r="E162" s="10"/>
      <c r="F162" s="19">
        <f t="shared" si="2"/>
        <v>395200</v>
      </c>
      <c r="G162" s="3"/>
    </row>
    <row r="163" spans="1:7">
      <c r="A163" s="12" t="s">
        <v>446</v>
      </c>
      <c r="B163" s="13" t="s">
        <v>243</v>
      </c>
      <c r="C163" s="14" t="s">
        <v>460</v>
      </c>
      <c r="D163" s="10">
        <v>395200</v>
      </c>
      <c r="E163" s="10"/>
      <c r="F163" s="19">
        <f t="shared" si="2"/>
        <v>395200</v>
      </c>
      <c r="G163" s="3"/>
    </row>
    <row r="164" spans="1:7" ht="22.5">
      <c r="A164" s="12" t="s">
        <v>461</v>
      </c>
      <c r="B164" s="13" t="s">
        <v>243</v>
      </c>
      <c r="C164" s="14" t="s">
        <v>462</v>
      </c>
      <c r="D164" s="10">
        <v>395200</v>
      </c>
      <c r="E164" s="10"/>
      <c r="F164" s="19">
        <f t="shared" si="2"/>
        <v>395200</v>
      </c>
      <c r="G164" s="3"/>
    </row>
    <row r="165" spans="1:7" ht="22.5">
      <c r="A165" s="12" t="s">
        <v>463</v>
      </c>
      <c r="B165" s="13" t="s">
        <v>243</v>
      </c>
      <c r="C165" s="14" t="s">
        <v>464</v>
      </c>
      <c r="D165" s="10">
        <v>395200</v>
      </c>
      <c r="E165" s="10"/>
      <c r="F165" s="19">
        <f t="shared" si="2"/>
        <v>395200</v>
      </c>
      <c r="G165" s="3"/>
    </row>
    <row r="166" spans="1:7">
      <c r="A166" s="12" t="s">
        <v>465</v>
      </c>
      <c r="B166" s="13" t="s">
        <v>243</v>
      </c>
      <c r="C166" s="14" t="s">
        <v>466</v>
      </c>
      <c r="D166" s="10">
        <v>11203300</v>
      </c>
      <c r="E166" s="10">
        <v>2637649.81</v>
      </c>
      <c r="F166" s="19">
        <f t="shared" si="2"/>
        <v>8565650.1899999995</v>
      </c>
      <c r="G166" s="3"/>
    </row>
    <row r="167" spans="1:7">
      <c r="A167" s="12" t="s">
        <v>467</v>
      </c>
      <c r="B167" s="13" t="s">
        <v>243</v>
      </c>
      <c r="C167" s="14" t="s">
        <v>468</v>
      </c>
      <c r="D167" s="10">
        <v>11203300</v>
      </c>
      <c r="E167" s="10">
        <v>2637649.81</v>
      </c>
      <c r="F167" s="19">
        <f t="shared" si="2"/>
        <v>8565650.1899999995</v>
      </c>
      <c r="G167" s="3"/>
    </row>
    <row r="168" spans="1:7" ht="22.5">
      <c r="A168" s="12" t="s">
        <v>377</v>
      </c>
      <c r="B168" s="13" t="s">
        <v>243</v>
      </c>
      <c r="C168" s="14" t="s">
        <v>469</v>
      </c>
      <c r="D168" s="10">
        <v>11203300</v>
      </c>
      <c r="E168" s="10">
        <v>2637649.81</v>
      </c>
      <c r="F168" s="19">
        <f t="shared" si="2"/>
        <v>8565650.1899999995</v>
      </c>
      <c r="G168" s="3"/>
    </row>
    <row r="169" spans="1:7">
      <c r="A169" s="12" t="s">
        <v>470</v>
      </c>
      <c r="B169" s="13" t="s">
        <v>243</v>
      </c>
      <c r="C169" s="14" t="s">
        <v>471</v>
      </c>
      <c r="D169" s="10">
        <v>11203300</v>
      </c>
      <c r="E169" s="10">
        <v>2637649.81</v>
      </c>
      <c r="F169" s="19">
        <f t="shared" si="2"/>
        <v>8565650.1899999995</v>
      </c>
      <c r="G169" s="3"/>
    </row>
    <row r="170" spans="1:7" ht="33.75">
      <c r="A170" s="12" t="s">
        <v>472</v>
      </c>
      <c r="B170" s="13" t="s">
        <v>243</v>
      </c>
      <c r="C170" s="14" t="s">
        <v>473</v>
      </c>
      <c r="D170" s="10">
        <v>11203300</v>
      </c>
      <c r="E170" s="10">
        <v>2637649.81</v>
      </c>
      <c r="F170" s="19">
        <f t="shared" si="2"/>
        <v>8565650.1899999995</v>
      </c>
      <c r="G170" s="3"/>
    </row>
    <row r="171" spans="1:7">
      <c r="A171" s="12" t="s">
        <v>474</v>
      </c>
      <c r="B171" s="13" t="s">
        <v>243</v>
      </c>
      <c r="C171" s="14" t="s">
        <v>475</v>
      </c>
      <c r="D171" s="10">
        <v>1688300</v>
      </c>
      <c r="E171" s="10">
        <v>409281.09</v>
      </c>
      <c r="F171" s="19">
        <f t="shared" si="2"/>
        <v>1279018.9099999999</v>
      </c>
      <c r="G171" s="3"/>
    </row>
    <row r="172" spans="1:7">
      <c r="A172" s="12" t="s">
        <v>476</v>
      </c>
      <c r="B172" s="13" t="s">
        <v>243</v>
      </c>
      <c r="C172" s="14" t="s">
        <v>477</v>
      </c>
      <c r="D172" s="10">
        <v>1688300</v>
      </c>
      <c r="E172" s="10">
        <v>409281.09</v>
      </c>
      <c r="F172" s="19">
        <f t="shared" si="2"/>
        <v>1279018.9099999999</v>
      </c>
      <c r="G172" s="3"/>
    </row>
    <row r="173" spans="1:7" ht="22.5">
      <c r="A173" s="12" t="s">
        <v>377</v>
      </c>
      <c r="B173" s="13" t="s">
        <v>243</v>
      </c>
      <c r="C173" s="14" t="s">
        <v>478</v>
      </c>
      <c r="D173" s="10">
        <v>1688300</v>
      </c>
      <c r="E173" s="10">
        <v>409281.09</v>
      </c>
      <c r="F173" s="19">
        <f t="shared" si="2"/>
        <v>1279018.9099999999</v>
      </c>
      <c r="G173" s="3"/>
    </row>
    <row r="174" spans="1:7">
      <c r="A174" s="12" t="s">
        <v>470</v>
      </c>
      <c r="B174" s="13" t="s">
        <v>243</v>
      </c>
      <c r="C174" s="14" t="s">
        <v>479</v>
      </c>
      <c r="D174" s="10">
        <v>1688300</v>
      </c>
      <c r="E174" s="10">
        <v>409281.09</v>
      </c>
      <c r="F174" s="19">
        <f t="shared" si="2"/>
        <v>1279018.9099999999</v>
      </c>
      <c r="G174" s="3"/>
    </row>
    <row r="175" spans="1:7" ht="33.75">
      <c r="A175" s="12" t="s">
        <v>472</v>
      </c>
      <c r="B175" s="13" t="s">
        <v>243</v>
      </c>
      <c r="C175" s="14" t="s">
        <v>480</v>
      </c>
      <c r="D175" s="10">
        <v>1688300</v>
      </c>
      <c r="E175" s="10">
        <v>409281.09</v>
      </c>
      <c r="F175" s="19">
        <f t="shared" si="2"/>
        <v>1279018.9099999999</v>
      </c>
      <c r="G175" s="3"/>
    </row>
    <row r="176" spans="1:7" ht="22.5">
      <c r="A176" s="12" t="s">
        <v>481</v>
      </c>
      <c r="B176" s="13" t="s">
        <v>243</v>
      </c>
      <c r="C176" s="14" t="s">
        <v>482</v>
      </c>
      <c r="D176" s="10">
        <v>10131100</v>
      </c>
      <c r="E176" s="10">
        <v>2533000</v>
      </c>
      <c r="F176" s="19">
        <f t="shared" si="2"/>
        <v>7598100</v>
      </c>
      <c r="G176" s="3"/>
    </row>
    <row r="177" spans="1:7" ht="22.5">
      <c r="A177" s="12" t="s">
        <v>483</v>
      </c>
      <c r="B177" s="13" t="s">
        <v>243</v>
      </c>
      <c r="C177" s="14" t="s">
        <v>484</v>
      </c>
      <c r="D177" s="10">
        <v>10131100</v>
      </c>
      <c r="E177" s="10">
        <v>2533000</v>
      </c>
      <c r="F177" s="19">
        <f t="shared" si="2"/>
        <v>7598100</v>
      </c>
      <c r="G177" s="3"/>
    </row>
    <row r="178" spans="1:7">
      <c r="A178" s="12" t="s">
        <v>485</v>
      </c>
      <c r="B178" s="13" t="s">
        <v>243</v>
      </c>
      <c r="C178" s="14" t="s">
        <v>486</v>
      </c>
      <c r="D178" s="10">
        <v>10131100</v>
      </c>
      <c r="E178" s="10">
        <v>2533000</v>
      </c>
      <c r="F178" s="19">
        <f t="shared" si="2"/>
        <v>7598100</v>
      </c>
      <c r="G178" s="3"/>
    </row>
    <row r="179" spans="1:7">
      <c r="A179" s="12" t="s">
        <v>487</v>
      </c>
      <c r="B179" s="13" t="s">
        <v>243</v>
      </c>
      <c r="C179" s="14" t="s">
        <v>488</v>
      </c>
      <c r="D179" s="10">
        <v>10131100</v>
      </c>
      <c r="E179" s="10">
        <v>2533000</v>
      </c>
      <c r="F179" s="19">
        <f t="shared" si="2"/>
        <v>7598100</v>
      </c>
      <c r="G179" s="3"/>
    </row>
    <row r="180" spans="1:7" ht="15" thickBot="1">
      <c r="A180" s="12" t="s">
        <v>171</v>
      </c>
      <c r="B180" s="13" t="s">
        <v>243</v>
      </c>
      <c r="C180" s="14" t="s">
        <v>489</v>
      </c>
      <c r="D180" s="10">
        <v>10131100</v>
      </c>
      <c r="E180" s="10">
        <v>2533000</v>
      </c>
      <c r="F180" s="19">
        <f t="shared" si="2"/>
        <v>7598100</v>
      </c>
      <c r="G180" s="3"/>
    </row>
    <row r="181" spans="1:7" ht="12.95" customHeight="1" thickBot="1">
      <c r="A181" s="21"/>
      <c r="B181" s="22"/>
      <c r="C181" s="22"/>
      <c r="D181" s="22"/>
      <c r="E181" s="22"/>
      <c r="F181" s="19"/>
      <c r="G181" s="3"/>
    </row>
    <row r="182" spans="1:7" ht="19.5" customHeight="1" thickBot="1">
      <c r="A182" s="23" t="s">
        <v>490</v>
      </c>
      <c r="B182" s="24">
        <v>450</v>
      </c>
      <c r="C182" s="25" t="s">
        <v>14</v>
      </c>
      <c r="D182" s="26">
        <v>-8214368.4800000004</v>
      </c>
      <c r="E182" s="26">
        <v>17927660.93</v>
      </c>
      <c r="F182" s="19">
        <f t="shared" si="2"/>
        <v>-26142029.41</v>
      </c>
      <c r="G182" s="3"/>
    </row>
    <row r="183" spans="1:7" ht="12.95" customHeight="1">
      <c r="A183" s="2"/>
      <c r="B183" s="27"/>
      <c r="C183" s="27"/>
      <c r="D183" s="15"/>
      <c r="E183" s="15"/>
      <c r="F183" s="15"/>
      <c r="G183" s="3"/>
    </row>
    <row r="184" spans="1:7" ht="12.95" customHeight="1">
      <c r="A184" s="4"/>
      <c r="B184" s="4"/>
      <c r="C184" s="4"/>
      <c r="D184" s="16"/>
      <c r="E184" s="16"/>
      <c r="F184" s="16"/>
      <c r="G184" s="3"/>
    </row>
  </sheetData>
  <mergeCells count="5">
    <mergeCell ref="A2:A3"/>
    <mergeCell ref="B2:B3"/>
    <mergeCell ref="C2:C3"/>
    <mergeCell ref="E2:F2"/>
    <mergeCell ref="A1:F1"/>
  </mergeCells>
  <pageMargins left="0" right="0" top="0" bottom="0" header="0" footer="0"/>
  <pageSetup paperSize="9" scale="71" fitToHeight="0" orientation="portrait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zoomScaleNormal="100" zoomScaleSheetLayoutView="100" workbookViewId="0">
      <selection activeCell="A9" sqref="A9"/>
    </sheetView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6" width="14" style="1" customWidth="1"/>
    <col min="7" max="7" width="6.875" style="1" customWidth="1"/>
    <col min="8" max="16384" width="9.375" style="1"/>
  </cols>
  <sheetData>
    <row r="1" spans="1:7" ht="27" customHeight="1">
      <c r="A1" s="72" t="s">
        <v>491</v>
      </c>
      <c r="B1" s="72"/>
      <c r="C1" s="72"/>
      <c r="D1" s="72"/>
      <c r="E1" s="72"/>
      <c r="F1" s="72"/>
      <c r="G1" s="3"/>
    </row>
    <row r="2" spans="1:7" ht="11.45" customHeight="1">
      <c r="A2" s="69" t="s">
        <v>4</v>
      </c>
      <c r="B2" s="69" t="s">
        <v>2</v>
      </c>
      <c r="C2" s="69" t="s">
        <v>492</v>
      </c>
      <c r="D2" s="6"/>
      <c r="E2" s="70"/>
      <c r="F2" s="70"/>
      <c r="G2" s="3"/>
    </row>
    <row r="3" spans="1:7" ht="138" customHeight="1">
      <c r="A3" s="70"/>
      <c r="B3" s="70"/>
      <c r="C3" s="70"/>
      <c r="D3" s="5" t="s">
        <v>525</v>
      </c>
      <c r="E3" s="7" t="s">
        <v>5</v>
      </c>
      <c r="F3" s="7" t="s">
        <v>526</v>
      </c>
      <c r="G3" s="3"/>
    </row>
    <row r="4" spans="1:7" ht="11.45" customHeight="1" thickBot="1">
      <c r="A4" s="5" t="s">
        <v>6</v>
      </c>
      <c r="B4" s="5" t="s">
        <v>7</v>
      </c>
      <c r="C4" s="58" t="s">
        <v>8</v>
      </c>
      <c r="D4" s="59" t="s">
        <v>9</v>
      </c>
      <c r="E4" s="59" t="s">
        <v>10</v>
      </c>
      <c r="F4" s="59" t="s">
        <v>11</v>
      </c>
      <c r="G4" s="3"/>
    </row>
    <row r="5" spans="1:7" ht="38.25" customHeight="1">
      <c r="A5" s="17" t="s">
        <v>493</v>
      </c>
      <c r="B5" s="54" t="s">
        <v>494</v>
      </c>
      <c r="C5" s="38" t="s">
        <v>14</v>
      </c>
      <c r="D5" s="39">
        <v>8214368.4800000004</v>
      </c>
      <c r="E5" s="39">
        <v>-17927660.93</v>
      </c>
      <c r="F5" s="39">
        <f>D5-E5</f>
        <v>26142029.41</v>
      </c>
      <c r="G5" s="3"/>
    </row>
    <row r="6" spans="1:7" ht="19.5" customHeight="1">
      <c r="A6" s="28" t="s">
        <v>495</v>
      </c>
      <c r="B6" s="55"/>
      <c r="C6" s="41"/>
      <c r="D6" s="41"/>
      <c r="E6" s="62"/>
      <c r="F6" s="39"/>
      <c r="G6" s="3"/>
    </row>
    <row r="7" spans="1:7" ht="24.75" customHeight="1">
      <c r="A7" s="29" t="s">
        <v>496</v>
      </c>
      <c r="B7" s="56" t="s">
        <v>497</v>
      </c>
      <c r="C7" s="63" t="s">
        <v>14</v>
      </c>
      <c r="D7" s="64"/>
      <c r="E7" s="64"/>
      <c r="F7" s="39">
        <f t="shared" ref="F7:F22" si="0">D7-E7</f>
        <v>0</v>
      </c>
      <c r="G7" s="3"/>
    </row>
    <row r="8" spans="1:7" ht="12.95" customHeight="1">
      <c r="A8" s="30" t="s">
        <v>498</v>
      </c>
      <c r="B8" s="55"/>
      <c r="C8" s="41"/>
      <c r="D8" s="41"/>
      <c r="E8" s="41"/>
      <c r="F8" s="39"/>
      <c r="G8" s="3"/>
    </row>
    <row r="9" spans="1:7" ht="24.75" customHeight="1">
      <c r="A9" s="29" t="s">
        <v>499</v>
      </c>
      <c r="B9" s="56" t="s">
        <v>500</v>
      </c>
      <c r="C9" s="63" t="s">
        <v>14</v>
      </c>
      <c r="D9" s="64"/>
      <c r="E9" s="64"/>
      <c r="F9" s="39">
        <f t="shared" si="0"/>
        <v>0</v>
      </c>
      <c r="G9" s="3"/>
    </row>
    <row r="10" spans="1:7" ht="15" customHeight="1">
      <c r="A10" s="30" t="s">
        <v>498</v>
      </c>
      <c r="B10" s="55"/>
      <c r="C10" s="41"/>
      <c r="D10" s="41"/>
      <c r="E10" s="41"/>
      <c r="F10" s="39"/>
      <c r="G10" s="3"/>
    </row>
    <row r="11" spans="1:7" ht="24.75" customHeight="1">
      <c r="A11" s="29" t="s">
        <v>501</v>
      </c>
      <c r="B11" s="56" t="s">
        <v>502</v>
      </c>
      <c r="C11" s="63" t="s">
        <v>14</v>
      </c>
      <c r="D11" s="64">
        <v>8214368.4800000004</v>
      </c>
      <c r="E11" s="64">
        <v>-17927660.93</v>
      </c>
      <c r="F11" s="39">
        <f t="shared" si="0"/>
        <v>26142029.41</v>
      </c>
      <c r="G11" s="3"/>
    </row>
    <row r="12" spans="1:7" ht="22.5">
      <c r="A12" s="12" t="s">
        <v>503</v>
      </c>
      <c r="B12" s="57" t="s">
        <v>502</v>
      </c>
      <c r="C12" s="63" t="s">
        <v>504</v>
      </c>
      <c r="D12" s="64">
        <v>8214368.4800000004</v>
      </c>
      <c r="E12" s="64">
        <v>-17927660.93</v>
      </c>
      <c r="F12" s="39">
        <f t="shared" si="0"/>
        <v>26142029.41</v>
      </c>
      <c r="G12" s="3"/>
    </row>
    <row r="13" spans="1:7" ht="24.75" customHeight="1">
      <c r="A13" s="29" t="s">
        <v>505</v>
      </c>
      <c r="B13" s="56" t="s">
        <v>506</v>
      </c>
      <c r="C13" s="63" t="s">
        <v>14</v>
      </c>
      <c r="D13" s="64">
        <v>-719625820.73000002</v>
      </c>
      <c r="E13" s="64">
        <v>-151754107.03</v>
      </c>
      <c r="F13" s="39">
        <f t="shared" si="0"/>
        <v>-567871713.70000005</v>
      </c>
      <c r="G13" s="3"/>
    </row>
    <row r="14" spans="1:7">
      <c r="A14" s="12" t="s">
        <v>507</v>
      </c>
      <c r="B14" s="57" t="s">
        <v>506</v>
      </c>
      <c r="C14" s="63" t="s">
        <v>508</v>
      </c>
      <c r="D14" s="64">
        <v>-719625820.73000002</v>
      </c>
      <c r="E14" s="64">
        <v>-151754107.03</v>
      </c>
      <c r="F14" s="39">
        <f t="shared" si="0"/>
        <v>-567871713.70000005</v>
      </c>
      <c r="G14" s="3"/>
    </row>
    <row r="15" spans="1:7">
      <c r="A15" s="12" t="s">
        <v>509</v>
      </c>
      <c r="B15" s="57" t="s">
        <v>506</v>
      </c>
      <c r="C15" s="63" t="s">
        <v>510</v>
      </c>
      <c r="D15" s="64">
        <v>-719625820.73000002</v>
      </c>
      <c r="E15" s="64">
        <v>-151754107.03</v>
      </c>
      <c r="F15" s="39">
        <f t="shared" si="0"/>
        <v>-567871713.70000005</v>
      </c>
      <c r="G15" s="3"/>
    </row>
    <row r="16" spans="1:7">
      <c r="A16" s="12" t="s">
        <v>511</v>
      </c>
      <c r="B16" s="57" t="s">
        <v>506</v>
      </c>
      <c r="C16" s="63" t="s">
        <v>512</v>
      </c>
      <c r="D16" s="64">
        <v>-719625820.73000002</v>
      </c>
      <c r="E16" s="64">
        <v>-151754107.03</v>
      </c>
      <c r="F16" s="39">
        <f t="shared" si="0"/>
        <v>-567871713.70000005</v>
      </c>
      <c r="G16" s="3"/>
    </row>
    <row r="17" spans="1:7" ht="22.5">
      <c r="A17" s="12" t="s">
        <v>513</v>
      </c>
      <c r="B17" s="57" t="s">
        <v>506</v>
      </c>
      <c r="C17" s="63" t="s">
        <v>514</v>
      </c>
      <c r="D17" s="64">
        <v>-719625820.73000002</v>
      </c>
      <c r="E17" s="64">
        <v>-151754107.03</v>
      </c>
      <c r="F17" s="39">
        <f t="shared" si="0"/>
        <v>-567871713.70000005</v>
      </c>
      <c r="G17" s="3"/>
    </row>
    <row r="18" spans="1:7" ht="24.75" customHeight="1">
      <c r="A18" s="29" t="s">
        <v>515</v>
      </c>
      <c r="B18" s="56" t="s">
        <v>516</v>
      </c>
      <c r="C18" s="63" t="s">
        <v>14</v>
      </c>
      <c r="D18" s="64">
        <v>727840189.21000004</v>
      </c>
      <c r="E18" s="64">
        <v>133826446.09999999</v>
      </c>
      <c r="F18" s="39">
        <f t="shared" si="0"/>
        <v>594013743.11000001</v>
      </c>
      <c r="G18" s="3"/>
    </row>
    <row r="19" spans="1:7">
      <c r="A19" s="12" t="s">
        <v>517</v>
      </c>
      <c r="B19" s="57" t="s">
        <v>516</v>
      </c>
      <c r="C19" s="63" t="s">
        <v>518</v>
      </c>
      <c r="D19" s="64">
        <v>727840189.21000004</v>
      </c>
      <c r="E19" s="64">
        <v>133826446.09999999</v>
      </c>
      <c r="F19" s="39">
        <f t="shared" si="0"/>
        <v>594013743.11000001</v>
      </c>
      <c r="G19" s="3"/>
    </row>
    <row r="20" spans="1:7">
      <c r="A20" s="12" t="s">
        <v>519</v>
      </c>
      <c r="B20" s="57" t="s">
        <v>516</v>
      </c>
      <c r="C20" s="63" t="s">
        <v>520</v>
      </c>
      <c r="D20" s="64">
        <v>727840189.21000004</v>
      </c>
      <c r="E20" s="64">
        <v>133826446.09999999</v>
      </c>
      <c r="F20" s="39">
        <f t="shared" si="0"/>
        <v>594013743.11000001</v>
      </c>
      <c r="G20" s="3"/>
    </row>
    <row r="21" spans="1:7">
      <c r="A21" s="12" t="s">
        <v>521</v>
      </c>
      <c r="B21" s="57" t="s">
        <v>516</v>
      </c>
      <c r="C21" s="63" t="s">
        <v>522</v>
      </c>
      <c r="D21" s="64">
        <v>727840189.21000004</v>
      </c>
      <c r="E21" s="64">
        <v>133826446.09999999</v>
      </c>
      <c r="F21" s="39">
        <f t="shared" si="0"/>
        <v>594013743.11000001</v>
      </c>
      <c r="G21" s="3"/>
    </row>
    <row r="22" spans="1:7" ht="23.25" thickBot="1">
      <c r="A22" s="12" t="s">
        <v>523</v>
      </c>
      <c r="B22" s="57" t="s">
        <v>516</v>
      </c>
      <c r="C22" s="63" t="s">
        <v>524</v>
      </c>
      <c r="D22" s="64">
        <v>727840189.21000004</v>
      </c>
      <c r="E22" s="64">
        <v>133826446.09999999</v>
      </c>
      <c r="F22" s="39">
        <f t="shared" si="0"/>
        <v>594013743.11000001</v>
      </c>
      <c r="G22" s="3"/>
    </row>
    <row r="23" spans="1:7" ht="12.95" customHeight="1">
      <c r="A23" s="31"/>
      <c r="B23" s="27"/>
      <c r="C23" s="60"/>
      <c r="D23" s="61"/>
      <c r="E23" s="61"/>
      <c r="F23" s="61"/>
      <c r="G23" s="3"/>
    </row>
    <row r="24" spans="1:7" ht="12.95" customHeight="1">
      <c r="A24" s="4"/>
      <c r="B24" s="4"/>
      <c r="C24" s="4"/>
      <c r="D24" s="16"/>
      <c r="E24" s="16"/>
      <c r="F24" s="16"/>
      <c r="G24" s="3"/>
    </row>
  </sheetData>
  <mergeCells count="5">
    <mergeCell ref="A2:A3"/>
    <mergeCell ref="B2:B3"/>
    <mergeCell ref="C2:C3"/>
    <mergeCell ref="E2:F2"/>
    <mergeCell ref="A1:F1"/>
  </mergeCells>
  <pageMargins left="0" right="0" top="0" bottom="0" header="0" footer="0"/>
  <pageSetup paperSize="9" scale="76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D836BC-01FA-4A7B-9CD7-FB0927FE16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Client257</cp:lastModifiedBy>
  <cp:lastPrinted>2026-04-06T12:39:27Z</cp:lastPrinted>
  <dcterms:created xsi:type="dcterms:W3CDTF">2026-04-06T11:56:00Z</dcterms:created>
  <dcterms:modified xsi:type="dcterms:W3CDTF">2026-04-08T06:56:58Z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_Орг=60028_Ф=0503317M_Период=март 2026 года_4.xlsx</vt:lpwstr>
  </property>
  <property fmtid="{D5CDD505-2E9C-101B-9397-08002B2CF9AE}" pid="3" name="Название отчета">
    <vt:lpwstr>_Орг=60028_Ф=0503317M_Период=март 2026 года_4.xlsx</vt:lpwstr>
  </property>
  <property fmtid="{D5CDD505-2E9C-101B-9397-08002B2CF9AE}" pid="4" name="Версия клиента">
    <vt:lpwstr>24.2.857.1201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mncp60028_bulgakovaia</vt:lpwstr>
  </property>
  <property fmtid="{D5CDD505-2E9C-101B-9397-08002B2CF9AE}" pid="7" name="Шаблон">
    <vt:lpwstr>0503317G_20220101_1.xlt</vt:lpwstr>
  </property>
</Properties>
</file>